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mma Khachatryan\Desktop\Emma\hamaynqner ekamut\2022\30.06.2022\"/>
    </mc:Choice>
  </mc:AlternateContent>
  <bookViews>
    <workbookView xWindow="0" yWindow="0" windowWidth="20490" windowHeight="6855" tabRatio="604"/>
  </bookViews>
  <sheets>
    <sheet name="Mutqer" sheetId="5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Mutqer!$A$1:$EG$23</definedName>
    <definedName name="_xlnm.Print_Titles" localSheetId="0">Mutqer!$B:$B,Mutqer!$4:$9</definedName>
  </definedNames>
  <calcPr calcId="152511" iterate="1" iterateCount="1000" iterateDelta="1.0000000000000001E-5"/>
</workbook>
</file>

<file path=xl/calcChain.xml><?xml version="1.0" encoding="utf-8"?>
<calcChain xmlns="http://schemas.openxmlformats.org/spreadsheetml/2006/main">
  <c r="O23" i="5" l="1"/>
  <c r="H22" i="5" l="1"/>
  <c r="EB22" i="5" l="1"/>
  <c r="DY22" i="5"/>
  <c r="DV22" i="5"/>
  <c r="DP22" i="5"/>
  <c r="DM22" i="5"/>
  <c r="DF22" i="5"/>
  <c r="CZ22" i="5"/>
  <c r="CW22" i="5"/>
  <c r="CQ22" i="5"/>
  <c r="CN22" i="5"/>
  <c r="CK22" i="5"/>
  <c r="CE22" i="5"/>
  <c r="CB22" i="5"/>
  <c r="BO22" i="5"/>
  <c r="BI22" i="5"/>
  <c r="BF22" i="5"/>
  <c r="BC22" i="5"/>
  <c r="AU22" i="5"/>
  <c r="AP22" i="5"/>
  <c r="EC22" i="5" l="1"/>
  <c r="EA22" i="5"/>
  <c r="CO22" i="5" l="1"/>
  <c r="CM22" i="5"/>
  <c r="BG22" i="5" l="1"/>
  <c r="AQ22" i="5"/>
  <c r="DZ22" i="5"/>
  <c r="DW22" i="5"/>
  <c r="DQ22" i="5"/>
  <c r="DN22" i="5"/>
  <c r="DG22" i="5"/>
  <c r="DA22" i="5"/>
  <c r="CX22" i="5"/>
  <c r="CR22" i="5"/>
  <c r="CL22" i="5"/>
  <c r="CF22" i="5"/>
  <c r="CC22" i="5"/>
  <c r="BP22" i="5"/>
  <c r="BJ22" i="5"/>
  <c r="DG12" i="5"/>
  <c r="DF12" i="5"/>
  <c r="DE12" i="5"/>
  <c r="DD12" i="5"/>
  <c r="DC12" i="5"/>
  <c r="DB12" i="5"/>
  <c r="DA12" i="5"/>
  <c r="CZ12" i="5"/>
  <c r="CY12" i="5"/>
  <c r="CU12" i="5"/>
  <c r="CT12" i="5"/>
  <c r="CS12" i="5"/>
  <c r="CR12" i="5"/>
  <c r="CQ12" i="5"/>
  <c r="CP12" i="5"/>
  <c r="CL12" i="5"/>
  <c r="CK12" i="5"/>
  <c r="CJ12" i="5"/>
  <c r="CF12" i="5"/>
  <c r="CE12" i="5"/>
  <c r="CD12" i="5"/>
  <c r="CC12" i="5"/>
  <c r="CB12" i="5"/>
  <c r="CA12" i="5"/>
  <c r="BW12" i="5"/>
  <c r="BV12" i="5"/>
  <c r="BU12" i="5"/>
  <c r="BP12" i="5"/>
  <c r="BO12" i="5"/>
  <c r="BN12" i="5"/>
  <c r="AQ12" i="5"/>
  <c r="AP12" i="5"/>
  <c r="AO12" i="5"/>
  <c r="AL12" i="5"/>
  <c r="AK12" i="5"/>
  <c r="AJ12" i="5"/>
  <c r="AG12" i="5"/>
  <c r="AF12" i="5"/>
  <c r="AE12" i="5"/>
  <c r="AB12" i="5"/>
  <c r="AA12" i="5"/>
  <c r="Z12" i="5"/>
  <c r="R12" i="5"/>
  <c r="M12" i="5" s="1"/>
  <c r="Q12" i="5"/>
  <c r="P12" i="5"/>
  <c r="EF22" i="5" l="1"/>
  <c r="L22" i="5"/>
  <c r="EG22" i="5"/>
  <c r="AO22" i="5"/>
  <c r="DE22" i="5" l="1"/>
  <c r="CY22" i="5"/>
  <c r="CP22" i="5"/>
  <c r="CV22" i="5"/>
  <c r="CJ22" i="5"/>
  <c r="CD22" i="5"/>
  <c r="CA22" i="5"/>
  <c r="BN22" i="5"/>
  <c r="DX22" i="5"/>
  <c r="DU22" i="5"/>
  <c r="DO22" i="5"/>
  <c r="EE11" i="5"/>
  <c r="EF11" i="5"/>
  <c r="EG11" i="5"/>
  <c r="EE12" i="5"/>
  <c r="EF12" i="5"/>
  <c r="EG12" i="5"/>
  <c r="EE13" i="5"/>
  <c r="EF13" i="5"/>
  <c r="EG13" i="5"/>
  <c r="EE14" i="5"/>
  <c r="EF14" i="5"/>
  <c r="EG14" i="5"/>
  <c r="EE15" i="5"/>
  <c r="EF15" i="5"/>
  <c r="EG15" i="5"/>
  <c r="EE16" i="5"/>
  <c r="EF16" i="5"/>
  <c r="EG16" i="5"/>
  <c r="EE17" i="5"/>
  <c r="EF17" i="5"/>
  <c r="EG17" i="5"/>
  <c r="EE18" i="5"/>
  <c r="EF18" i="5"/>
  <c r="EG18" i="5"/>
  <c r="EE19" i="5"/>
  <c r="EF19" i="5"/>
  <c r="EG19" i="5"/>
  <c r="EE20" i="5"/>
  <c r="EF20" i="5"/>
  <c r="EG20" i="5"/>
  <c r="EE21" i="5"/>
  <c r="EF21" i="5"/>
  <c r="EG21" i="5"/>
  <c r="EF10" i="5"/>
  <c r="EG10" i="5"/>
  <c r="EE10" i="5"/>
  <c r="DL22" i="5"/>
  <c r="BE22" i="5"/>
  <c r="BH22" i="5"/>
  <c r="EE22" i="5" l="1"/>
  <c r="BD22" i="5"/>
  <c r="BB22" i="5"/>
  <c r="AV22" i="5"/>
  <c r="M22" i="5" s="1"/>
  <c r="AT22" i="5"/>
  <c r="AT23" i="5" s="1"/>
  <c r="AS22" i="5"/>
  <c r="DF21" i="5"/>
  <c r="DF20" i="5"/>
  <c r="DF19" i="5"/>
  <c r="DF18" i="5"/>
  <c r="DF17" i="5"/>
  <c r="DF16" i="5"/>
  <c r="DF15" i="5"/>
  <c r="DF14" i="5"/>
  <c r="DF13" i="5"/>
  <c r="DF11" i="5"/>
  <c r="DF10" i="5"/>
  <c r="DG21" i="5"/>
  <c r="DG20" i="5"/>
  <c r="DG19" i="5"/>
  <c r="DG18" i="5"/>
  <c r="DG17" i="5"/>
  <c r="DG16" i="5"/>
  <c r="DG15" i="5"/>
  <c r="DG14" i="5"/>
  <c r="DG13" i="5"/>
  <c r="DG11" i="5"/>
  <c r="DG10" i="5"/>
  <c r="DE21" i="5"/>
  <c r="DE20" i="5"/>
  <c r="DE19" i="5"/>
  <c r="DE18" i="5"/>
  <c r="DE17" i="5"/>
  <c r="DE16" i="5"/>
  <c r="DE15" i="5"/>
  <c r="DE14" i="5"/>
  <c r="DE13" i="5"/>
  <c r="DE11" i="5"/>
  <c r="DE10" i="5"/>
  <c r="DC21" i="5"/>
  <c r="DC20" i="5"/>
  <c r="DC19" i="5"/>
  <c r="DC18" i="5"/>
  <c r="DC17" i="5"/>
  <c r="DC16" i="5"/>
  <c r="DC15" i="5"/>
  <c r="DC14" i="5"/>
  <c r="DC13" i="5"/>
  <c r="DC11" i="5"/>
  <c r="DC10" i="5"/>
  <c r="DD21" i="5"/>
  <c r="DD20" i="5"/>
  <c r="DD19" i="5"/>
  <c r="DD18" i="5"/>
  <c r="DD17" i="5"/>
  <c r="DD16" i="5"/>
  <c r="DD15" i="5"/>
  <c r="DD14" i="5"/>
  <c r="DD13" i="5"/>
  <c r="DD11" i="5"/>
  <c r="DD10" i="5"/>
  <c r="DB21" i="5"/>
  <c r="DB20" i="5"/>
  <c r="DB19" i="5"/>
  <c r="DB18" i="5"/>
  <c r="DB17" i="5"/>
  <c r="DB16" i="5"/>
  <c r="DB15" i="5"/>
  <c r="DB14" i="5"/>
  <c r="DB13" i="5"/>
  <c r="DB11" i="5"/>
  <c r="DB10" i="5"/>
  <c r="CZ21" i="5"/>
  <c r="CZ20" i="5"/>
  <c r="CZ19" i="5"/>
  <c r="CZ18" i="5"/>
  <c r="CZ17" i="5"/>
  <c r="CZ16" i="5"/>
  <c r="CZ15" i="5"/>
  <c r="CZ14" i="5"/>
  <c r="CZ13" i="5"/>
  <c r="CZ11" i="5"/>
  <c r="CZ10" i="5"/>
  <c r="DA21" i="5"/>
  <c r="DA20" i="5"/>
  <c r="DA19" i="5"/>
  <c r="DA18" i="5"/>
  <c r="DA17" i="5"/>
  <c r="DA16" i="5"/>
  <c r="DA15" i="5"/>
  <c r="DA14" i="5"/>
  <c r="DA13" i="5"/>
  <c r="DA11" i="5"/>
  <c r="DA10" i="5"/>
  <c r="CY21" i="5"/>
  <c r="CY20" i="5"/>
  <c r="CY19" i="5"/>
  <c r="CY18" i="5"/>
  <c r="CY17" i="5"/>
  <c r="CY16" i="5"/>
  <c r="CY15" i="5"/>
  <c r="CY14" i="5"/>
  <c r="CY13" i="5"/>
  <c r="CY11" i="5"/>
  <c r="CY10" i="5"/>
  <c r="CQ21" i="5"/>
  <c r="CQ20" i="5"/>
  <c r="CQ19" i="5"/>
  <c r="CQ18" i="5"/>
  <c r="CQ17" i="5"/>
  <c r="CQ16" i="5"/>
  <c r="CQ15" i="5"/>
  <c r="CQ14" i="5"/>
  <c r="CQ13" i="5"/>
  <c r="CQ11" i="5"/>
  <c r="CQ10" i="5"/>
  <c r="CR21" i="5"/>
  <c r="CR20" i="5"/>
  <c r="CR19" i="5"/>
  <c r="CR18" i="5"/>
  <c r="CR17" i="5"/>
  <c r="CR16" i="5"/>
  <c r="CR15" i="5"/>
  <c r="CR14" i="5"/>
  <c r="CR13" i="5"/>
  <c r="CR11" i="5"/>
  <c r="CR10" i="5"/>
  <c r="CP21" i="5"/>
  <c r="CP20" i="5"/>
  <c r="CP19" i="5"/>
  <c r="CP18" i="5"/>
  <c r="CP17" i="5"/>
  <c r="CP16" i="5"/>
  <c r="CP15" i="5"/>
  <c r="CP14" i="5"/>
  <c r="CP13" i="5"/>
  <c r="CP11" i="5"/>
  <c r="CP10" i="5"/>
  <c r="CT21" i="5"/>
  <c r="CT20" i="5"/>
  <c r="CT19" i="5"/>
  <c r="CT18" i="5"/>
  <c r="CT17" i="5"/>
  <c r="CT16" i="5"/>
  <c r="CT15" i="5"/>
  <c r="CT14" i="5"/>
  <c r="CT13" i="5"/>
  <c r="CT11" i="5"/>
  <c r="CT10" i="5"/>
  <c r="CU21" i="5"/>
  <c r="CU20" i="5"/>
  <c r="CU19" i="5"/>
  <c r="CU18" i="5"/>
  <c r="CU17" i="5"/>
  <c r="CU16" i="5"/>
  <c r="CU15" i="5"/>
  <c r="CU14" i="5"/>
  <c r="CU13" i="5"/>
  <c r="CU11" i="5"/>
  <c r="CU10" i="5"/>
  <c r="CS21" i="5"/>
  <c r="CS20" i="5"/>
  <c r="CS19" i="5"/>
  <c r="CS18" i="5"/>
  <c r="CS17" i="5"/>
  <c r="CS16" i="5"/>
  <c r="CS15" i="5"/>
  <c r="CS14" i="5"/>
  <c r="CS13" i="5"/>
  <c r="CS11" i="5"/>
  <c r="CS10" i="5"/>
  <c r="CK21" i="5"/>
  <c r="CK20" i="5"/>
  <c r="CK19" i="5"/>
  <c r="CK18" i="5"/>
  <c r="CK17" i="5"/>
  <c r="CK16" i="5"/>
  <c r="CK15" i="5"/>
  <c r="CK14" i="5"/>
  <c r="CK13" i="5"/>
  <c r="CK11" i="5"/>
  <c r="CK10" i="5"/>
  <c r="CL21" i="5"/>
  <c r="CL20" i="5"/>
  <c r="CL19" i="5"/>
  <c r="CL18" i="5"/>
  <c r="CL17" i="5"/>
  <c r="CL16" i="5"/>
  <c r="CL15" i="5"/>
  <c r="CL14" i="5"/>
  <c r="CL13" i="5"/>
  <c r="CL11" i="5"/>
  <c r="CL10" i="5"/>
  <c r="CJ21" i="5"/>
  <c r="CJ20" i="5"/>
  <c r="CJ19" i="5"/>
  <c r="CJ18" i="5"/>
  <c r="CJ17" i="5"/>
  <c r="CJ16" i="5"/>
  <c r="CJ15" i="5"/>
  <c r="CJ14" i="5"/>
  <c r="CJ13" i="5"/>
  <c r="CJ11" i="5"/>
  <c r="CJ10" i="5"/>
  <c r="CB21" i="5"/>
  <c r="CB20" i="5"/>
  <c r="CB19" i="5"/>
  <c r="CB18" i="5"/>
  <c r="CB17" i="5"/>
  <c r="CB16" i="5"/>
  <c r="CB15" i="5"/>
  <c r="CB14" i="5"/>
  <c r="CB13" i="5"/>
  <c r="CB11" i="5"/>
  <c r="CB10" i="5"/>
  <c r="CC21" i="5"/>
  <c r="CC20" i="5"/>
  <c r="CC19" i="5"/>
  <c r="CC18" i="5"/>
  <c r="CC17" i="5"/>
  <c r="CC16" i="5"/>
  <c r="CC15" i="5"/>
  <c r="CC14" i="5"/>
  <c r="CC13" i="5"/>
  <c r="CC11" i="5"/>
  <c r="CC10" i="5"/>
  <c r="CA21" i="5"/>
  <c r="CA20" i="5"/>
  <c r="CA19" i="5"/>
  <c r="CA18" i="5"/>
  <c r="CA17" i="5"/>
  <c r="CA16" i="5"/>
  <c r="CA15" i="5"/>
  <c r="CA14" i="5"/>
  <c r="CA13" i="5"/>
  <c r="CA11" i="5"/>
  <c r="CA10" i="5"/>
  <c r="CF21" i="5"/>
  <c r="CE21" i="5"/>
  <c r="CD21" i="5"/>
  <c r="CF20" i="5"/>
  <c r="CE20" i="5"/>
  <c r="CD20" i="5"/>
  <c r="CF19" i="5"/>
  <c r="CE19" i="5"/>
  <c r="CD19" i="5"/>
  <c r="CF18" i="5"/>
  <c r="CE18" i="5"/>
  <c r="CD18" i="5"/>
  <c r="CF17" i="5"/>
  <c r="CE17" i="5"/>
  <c r="CD17" i="5"/>
  <c r="CF16" i="5"/>
  <c r="CE16" i="5"/>
  <c r="CD16" i="5"/>
  <c r="CF15" i="5"/>
  <c r="CE15" i="5"/>
  <c r="CD15" i="5"/>
  <c r="CF14" i="5"/>
  <c r="CE14" i="5"/>
  <c r="CD14" i="5"/>
  <c r="CF13" i="5"/>
  <c r="CE13" i="5"/>
  <c r="CD13" i="5"/>
  <c r="CF11" i="5"/>
  <c r="CE11" i="5"/>
  <c r="CD11" i="5"/>
  <c r="CF10" i="5"/>
  <c r="CE10" i="5"/>
  <c r="CD10" i="5"/>
  <c r="BV21" i="5"/>
  <c r="BV20" i="5"/>
  <c r="BV19" i="5"/>
  <c r="BV18" i="5"/>
  <c r="BV17" i="5"/>
  <c r="BV16" i="5"/>
  <c r="BV15" i="5"/>
  <c r="BV14" i="5"/>
  <c r="BV13" i="5"/>
  <c r="BV11" i="5"/>
  <c r="BV10" i="5"/>
  <c r="BW21" i="5"/>
  <c r="BW20" i="5"/>
  <c r="BW19" i="5"/>
  <c r="BW18" i="5"/>
  <c r="BW17" i="5"/>
  <c r="BW16" i="5"/>
  <c r="BW15" i="5"/>
  <c r="BW14" i="5"/>
  <c r="BW13" i="5"/>
  <c r="BW11" i="5"/>
  <c r="BW10" i="5"/>
  <c r="BU21" i="5"/>
  <c r="BU20" i="5"/>
  <c r="BU19" i="5"/>
  <c r="BU18" i="5"/>
  <c r="BU17" i="5"/>
  <c r="BU16" i="5"/>
  <c r="BU15" i="5"/>
  <c r="BU14" i="5"/>
  <c r="BU13" i="5"/>
  <c r="BU11" i="5"/>
  <c r="BU10" i="5"/>
  <c r="BO21" i="5"/>
  <c r="BO20" i="5"/>
  <c r="BO19" i="5"/>
  <c r="BO18" i="5"/>
  <c r="BO17" i="5"/>
  <c r="BO16" i="5"/>
  <c r="BO15" i="5"/>
  <c r="BO14" i="5"/>
  <c r="BO13" i="5"/>
  <c r="BO11" i="5"/>
  <c r="BO10" i="5"/>
  <c r="BP21" i="5"/>
  <c r="BP20" i="5"/>
  <c r="BP19" i="5"/>
  <c r="BP18" i="5"/>
  <c r="BP17" i="5"/>
  <c r="BP16" i="5"/>
  <c r="BP15" i="5"/>
  <c r="BP14" i="5"/>
  <c r="BP13" i="5"/>
  <c r="BP11" i="5"/>
  <c r="BP10" i="5"/>
  <c r="BN21" i="5"/>
  <c r="BN20" i="5"/>
  <c r="BN19" i="5"/>
  <c r="BN18" i="5"/>
  <c r="BN17" i="5"/>
  <c r="BN16" i="5"/>
  <c r="BN15" i="5"/>
  <c r="BN14" i="5"/>
  <c r="BN13" i="5"/>
  <c r="BN11" i="5"/>
  <c r="BN10" i="5"/>
  <c r="DZ23" i="5"/>
  <c r="AP21" i="5"/>
  <c r="AP20" i="5"/>
  <c r="AP19" i="5"/>
  <c r="AP18" i="5"/>
  <c r="AP17" i="5"/>
  <c r="AP16" i="5"/>
  <c r="AP15" i="5"/>
  <c r="AP14" i="5"/>
  <c r="AP13" i="5"/>
  <c r="AP11" i="5"/>
  <c r="AP10" i="5"/>
  <c r="AQ21" i="5"/>
  <c r="AQ20" i="5"/>
  <c r="AQ19" i="5"/>
  <c r="AQ18" i="5"/>
  <c r="AQ17" i="5"/>
  <c r="AQ16" i="5"/>
  <c r="AQ15" i="5"/>
  <c r="AQ14" i="5"/>
  <c r="AQ13" i="5"/>
  <c r="AQ11" i="5"/>
  <c r="AQ10" i="5"/>
  <c r="AO21" i="5"/>
  <c r="AO20" i="5"/>
  <c r="AO19" i="5"/>
  <c r="AO18" i="5"/>
  <c r="AO17" i="5"/>
  <c r="AO16" i="5"/>
  <c r="AO15" i="5"/>
  <c r="AO14" i="5"/>
  <c r="AO13" i="5"/>
  <c r="AS12" i="5"/>
  <c r="AO11" i="5"/>
  <c r="AO10" i="5"/>
  <c r="AS10" i="5" s="1"/>
  <c r="AL21" i="5"/>
  <c r="AL20" i="5"/>
  <c r="AL19" i="5"/>
  <c r="AL18" i="5"/>
  <c r="AL17" i="5"/>
  <c r="AL16" i="5"/>
  <c r="AL15" i="5"/>
  <c r="AL14" i="5"/>
  <c r="AL13" i="5"/>
  <c r="AL11" i="5"/>
  <c r="AL10" i="5"/>
  <c r="AK21" i="5"/>
  <c r="AK20" i="5"/>
  <c r="AK19" i="5"/>
  <c r="AK18" i="5"/>
  <c r="AK17" i="5"/>
  <c r="AK16" i="5"/>
  <c r="AK15" i="5"/>
  <c r="AK14" i="5"/>
  <c r="AK13" i="5"/>
  <c r="AK11" i="5"/>
  <c r="AK10" i="5"/>
  <c r="AJ21" i="5"/>
  <c r="AJ20" i="5"/>
  <c r="AN20" i="5" s="1"/>
  <c r="AJ19" i="5"/>
  <c r="AJ18" i="5"/>
  <c r="AJ17" i="5"/>
  <c r="AJ16" i="5"/>
  <c r="AJ15" i="5"/>
  <c r="AJ14" i="5"/>
  <c r="AN14" i="5" s="1"/>
  <c r="AJ13" i="5"/>
  <c r="AN13" i="5" s="1"/>
  <c r="AN12" i="5"/>
  <c r="AJ11" i="5"/>
  <c r="AJ10" i="5"/>
  <c r="AF21" i="5"/>
  <c r="AF20" i="5"/>
  <c r="AF19" i="5"/>
  <c r="AF18" i="5"/>
  <c r="AF17" i="5"/>
  <c r="AF16" i="5"/>
  <c r="AF15" i="5"/>
  <c r="AF14" i="5"/>
  <c r="AF13" i="5"/>
  <c r="AF11" i="5"/>
  <c r="AF10" i="5"/>
  <c r="AG21" i="5"/>
  <c r="AG20" i="5"/>
  <c r="AG19" i="5"/>
  <c r="AG18" i="5"/>
  <c r="AG17" i="5"/>
  <c r="AG16" i="5"/>
  <c r="AG15" i="5"/>
  <c r="AG14" i="5"/>
  <c r="AG13" i="5"/>
  <c r="AG11" i="5"/>
  <c r="AG10" i="5"/>
  <c r="AE21" i="5"/>
  <c r="AE20" i="5"/>
  <c r="AE19" i="5"/>
  <c r="AE18" i="5"/>
  <c r="AE17" i="5"/>
  <c r="AE16" i="5"/>
  <c r="AE15" i="5"/>
  <c r="AE14" i="5"/>
  <c r="AE13" i="5"/>
  <c r="AE11" i="5"/>
  <c r="AE10" i="5"/>
  <c r="AA21" i="5"/>
  <c r="AA20" i="5"/>
  <c r="AA19" i="5"/>
  <c r="AA18" i="5"/>
  <c r="AA17" i="5"/>
  <c r="AA16" i="5"/>
  <c r="AA15" i="5"/>
  <c r="AA14" i="5"/>
  <c r="AA13" i="5"/>
  <c r="AA11" i="5"/>
  <c r="V11" i="5" s="1"/>
  <c r="AA10" i="5"/>
  <c r="AB21" i="5"/>
  <c r="AB20" i="5"/>
  <c r="AB19" i="5"/>
  <c r="AB18" i="5"/>
  <c r="AB17" i="5"/>
  <c r="AB16" i="5"/>
  <c r="AB15" i="5"/>
  <c r="AB14" i="5"/>
  <c r="AB13" i="5"/>
  <c r="W13" i="5" s="1"/>
  <c r="AC12" i="5"/>
  <c r="AB11" i="5"/>
  <c r="AC11" i="5" s="1"/>
  <c r="AB10" i="5"/>
  <c r="Z21" i="5"/>
  <c r="Z20" i="5"/>
  <c r="Z19" i="5"/>
  <c r="Z18" i="5"/>
  <c r="Z17" i="5"/>
  <c r="Z16" i="5"/>
  <c r="AD16" i="5" s="1"/>
  <c r="Z15" i="5"/>
  <c r="Z14" i="5"/>
  <c r="Z13" i="5"/>
  <c r="Z11" i="5"/>
  <c r="Z10" i="5"/>
  <c r="R21" i="5"/>
  <c r="R20" i="5"/>
  <c r="R19" i="5"/>
  <c r="R18" i="5"/>
  <c r="R17" i="5"/>
  <c r="R16" i="5"/>
  <c r="R15" i="5"/>
  <c r="R14" i="5"/>
  <c r="R13" i="5"/>
  <c r="R11" i="5"/>
  <c r="R10" i="5"/>
  <c r="Q21" i="5"/>
  <c r="Q20" i="5"/>
  <c r="Q19" i="5"/>
  <c r="Q18" i="5"/>
  <c r="Q17" i="5"/>
  <c r="Q16" i="5"/>
  <c r="Q15" i="5"/>
  <c r="Q14" i="5"/>
  <c r="Q13" i="5"/>
  <c r="Q11" i="5"/>
  <c r="Q10" i="5"/>
  <c r="P21" i="5"/>
  <c r="P20" i="5"/>
  <c r="P19" i="5"/>
  <c r="P18" i="5"/>
  <c r="P17" i="5"/>
  <c r="P16" i="5"/>
  <c r="P15" i="5"/>
  <c r="P14" i="5"/>
  <c r="P13" i="5"/>
  <c r="T12" i="5"/>
  <c r="P11" i="5"/>
  <c r="P10" i="5"/>
  <c r="V22" i="5"/>
  <c r="W22" i="5"/>
  <c r="AX21" i="5"/>
  <c r="AW21" i="5"/>
  <c r="AX20" i="5"/>
  <c r="AW20" i="5"/>
  <c r="AX19" i="5"/>
  <c r="AW19" i="5"/>
  <c r="AX18" i="5"/>
  <c r="AW18" i="5"/>
  <c r="AX17" i="5"/>
  <c r="AW17" i="5"/>
  <c r="AX16" i="5"/>
  <c r="AW16" i="5"/>
  <c r="AX15" i="5"/>
  <c r="AW15" i="5"/>
  <c r="AX14" i="5"/>
  <c r="AW14" i="5"/>
  <c r="AX13" i="5"/>
  <c r="AW13" i="5"/>
  <c r="AX12" i="5"/>
  <c r="AW12" i="5"/>
  <c r="AX11" i="5"/>
  <c r="AW11" i="5"/>
  <c r="AX10" i="5"/>
  <c r="AW10" i="5"/>
  <c r="AR12" i="5"/>
  <c r="AN22" i="5"/>
  <c r="AM22" i="5"/>
  <c r="AN17" i="5"/>
  <c r="AI22" i="5"/>
  <c r="AH22" i="5"/>
  <c r="AD22" i="5"/>
  <c r="AC22" i="5"/>
  <c r="U22" i="5"/>
  <c r="T22" i="5"/>
  <c r="S22" i="5"/>
  <c r="M11" i="5" l="1"/>
  <c r="M14" i="5"/>
  <c r="M16" i="5"/>
  <c r="M18" i="5"/>
  <c r="M20" i="5"/>
  <c r="M10" i="5"/>
  <c r="M13" i="5"/>
  <c r="M15" i="5"/>
  <c r="M17" i="5"/>
  <c r="M19" i="5"/>
  <c r="M21" i="5"/>
  <c r="AH17" i="5"/>
  <c r="AR18" i="5"/>
  <c r="AN21" i="5"/>
  <c r="W10" i="5"/>
  <c r="AM17" i="5"/>
  <c r="AS14" i="5"/>
  <c r="AS16" i="5"/>
  <c r="AS18" i="5"/>
  <c r="AS20" i="5"/>
  <c r="AR21" i="5"/>
  <c r="AR16" i="5"/>
  <c r="V14" i="5"/>
  <c r="AN16" i="5"/>
  <c r="V20" i="5"/>
  <c r="T18" i="5"/>
  <c r="W15" i="5"/>
  <c r="AI17" i="5"/>
  <c r="AN18" i="5"/>
  <c r="AR20" i="5"/>
  <c r="AR10" i="5"/>
  <c r="AM11" i="5"/>
  <c r="AW22" i="5"/>
  <c r="DK22" i="5"/>
  <c r="AD19" i="5"/>
  <c r="Y22" i="5"/>
  <c r="X22" i="5"/>
  <c r="AD17" i="5"/>
  <c r="AD21" i="5"/>
  <c r="S15" i="5"/>
  <c r="S14" i="5"/>
  <c r="AC14" i="5"/>
  <c r="V10" i="5"/>
  <c r="X10" i="5" s="1"/>
  <c r="V21" i="5"/>
  <c r="AI13" i="5"/>
  <c r="AI21" i="5"/>
  <c r="AH13" i="5"/>
  <c r="AH21" i="5"/>
  <c r="AI11" i="5"/>
  <c r="AH10" i="5"/>
  <c r="AH15" i="5"/>
  <c r="AH19" i="5"/>
  <c r="AH11" i="5"/>
  <c r="AH14" i="5"/>
  <c r="AI15" i="5"/>
  <c r="AI19" i="5"/>
  <c r="AH18" i="5"/>
  <c r="AR13" i="5"/>
  <c r="AD18" i="5"/>
  <c r="S11" i="5"/>
  <c r="AS11" i="5"/>
  <c r="T14" i="5"/>
  <c r="S16" i="5"/>
  <c r="T20" i="5"/>
  <c r="AI12" i="5"/>
  <c r="AI14" i="5"/>
  <c r="AI16" i="5"/>
  <c r="AI20" i="5"/>
  <c r="W11" i="5"/>
  <c r="X11" i="5" s="1"/>
  <c r="AM13" i="5"/>
  <c r="AM15" i="5"/>
  <c r="W17" i="5"/>
  <c r="AM19" i="5"/>
  <c r="W21" i="5"/>
  <c r="X21" i="5" s="1"/>
  <c r="AS15" i="5"/>
  <c r="AS17" i="5"/>
  <c r="AS19" i="5"/>
  <c r="AS21" i="5"/>
  <c r="AX22" i="5"/>
  <c r="AR22" i="5"/>
  <c r="AH12" i="5"/>
  <c r="AH16" i="5"/>
  <c r="AH20" i="5"/>
  <c r="W14" i="5"/>
  <c r="AI10" i="5"/>
  <c r="AI18" i="5"/>
  <c r="AN11" i="5"/>
  <c r="AN15" i="5"/>
  <c r="AN19" i="5"/>
  <c r="AR15" i="5"/>
  <c r="AR17" i="5"/>
  <c r="T16" i="5"/>
  <c r="W19" i="5"/>
  <c r="S19" i="5"/>
  <c r="AC15" i="5"/>
  <c r="U10" i="5"/>
  <c r="V12" i="5"/>
  <c r="V16" i="5"/>
  <c r="V18" i="5"/>
  <c r="AM10" i="5"/>
  <c r="AM18" i="5"/>
  <c r="AR14" i="5"/>
  <c r="DI11" i="5"/>
  <c r="L10" i="5"/>
  <c r="AS13" i="5"/>
  <c r="AR11" i="5"/>
  <c r="AR19" i="5"/>
  <c r="W18" i="5"/>
  <c r="W12" i="5"/>
  <c r="W16" i="5"/>
  <c r="X16" i="5" s="1"/>
  <c r="W20" i="5"/>
  <c r="AM12" i="5"/>
  <c r="AM16" i="5"/>
  <c r="AM20" i="5"/>
  <c r="AN10" i="5"/>
  <c r="AM14" i="5"/>
  <c r="AM21" i="5"/>
  <c r="V13" i="5"/>
  <c r="X13" i="5" s="1"/>
  <c r="V17" i="5"/>
  <c r="V19" i="5"/>
  <c r="V15" i="5"/>
  <c r="AC10" i="5"/>
  <c r="AC20" i="5"/>
  <c r="AC17" i="5"/>
  <c r="AC13" i="5"/>
  <c r="AD12" i="5"/>
  <c r="AD14" i="5"/>
  <c r="AC16" i="5"/>
  <c r="AC18" i="5"/>
  <c r="AD20" i="5"/>
  <c r="AD11" i="5"/>
  <c r="AD13" i="5"/>
  <c r="AD15" i="5"/>
  <c r="AC19" i="5"/>
  <c r="AC21" i="5"/>
  <c r="AD10" i="5"/>
  <c r="T11" i="5"/>
  <c r="T13" i="5"/>
  <c r="T15" i="5"/>
  <c r="T17" i="5"/>
  <c r="T19" i="5"/>
  <c r="T21" i="5"/>
  <c r="S13" i="5"/>
  <c r="S17" i="5"/>
  <c r="S21" i="5"/>
  <c r="S10" i="5"/>
  <c r="S12" i="5"/>
  <c r="S18" i="5"/>
  <c r="S20" i="5"/>
  <c r="T10" i="5"/>
  <c r="BO23" i="5"/>
  <c r="BJ23" i="5"/>
  <c r="BI23" i="5"/>
  <c r="BG23" i="5"/>
  <c r="BF23" i="5"/>
  <c r="BE23" i="5"/>
  <c r="AV23" i="5"/>
  <c r="U19" i="5"/>
  <c r="U17" i="5"/>
  <c r="U13" i="5"/>
  <c r="Y13" i="5" s="1"/>
  <c r="AK23" i="5"/>
  <c r="U21" i="5"/>
  <c r="U15" i="5"/>
  <c r="Y15" i="5" s="1"/>
  <c r="AJ23" i="5"/>
  <c r="CW23" i="5"/>
  <c r="CX23" i="5"/>
  <c r="CQ23" i="5"/>
  <c r="CP23" i="5"/>
  <c r="CN23" i="5"/>
  <c r="CO23" i="5"/>
  <c r="CM23" i="5"/>
  <c r="CK23" i="5"/>
  <c r="CL23" i="5"/>
  <c r="CJ23" i="5"/>
  <c r="BR21" i="5"/>
  <c r="BQ10" i="5"/>
  <c r="BP23" i="5"/>
  <c r="K19" i="5"/>
  <c r="AE23" i="5"/>
  <c r="AF8" i="5"/>
  <c r="DK13" i="5"/>
  <c r="V8" i="5"/>
  <c r="AA8" i="5" s="1"/>
  <c r="EA23" i="5"/>
  <c r="DW23" i="5"/>
  <c r="DQ23" i="5"/>
  <c r="DP23" i="5"/>
  <c r="DN23" i="5"/>
  <c r="BS22" i="5"/>
  <c r="BR11" i="5"/>
  <c r="BR16" i="5"/>
  <c r="BR18" i="5"/>
  <c r="BR19" i="5"/>
  <c r="BR22" i="5"/>
  <c r="BR10" i="5"/>
  <c r="CC23" i="5"/>
  <c r="S8" i="5"/>
  <c r="EC23" i="5"/>
  <c r="DG23" i="5"/>
  <c r="L21" i="5"/>
  <c r="L20" i="5"/>
  <c r="DJ19" i="5"/>
  <c r="G19" i="5" s="1"/>
  <c r="L17" i="5"/>
  <c r="L16" i="5"/>
  <c r="DJ14" i="5"/>
  <c r="G14" i="5" s="1"/>
  <c r="DJ13" i="5"/>
  <c r="L12" i="5"/>
  <c r="DJ11" i="5"/>
  <c r="G11" i="5" s="1"/>
  <c r="DA23" i="5"/>
  <c r="DJ15" i="5"/>
  <c r="CU23" i="5"/>
  <c r="BS20" i="5"/>
  <c r="CF23" i="5"/>
  <c r="BS19" i="5"/>
  <c r="BS18" i="5"/>
  <c r="BS17" i="5"/>
  <c r="BS14" i="5"/>
  <c r="BS13" i="5"/>
  <c r="BS11" i="5"/>
  <c r="BS10" i="5"/>
  <c r="BQ21" i="5"/>
  <c r="BQ17" i="5"/>
  <c r="BQ16" i="5"/>
  <c r="BQ15" i="5"/>
  <c r="BQ13" i="5"/>
  <c r="BQ12" i="5"/>
  <c r="K12" i="5"/>
  <c r="P23" i="5"/>
  <c r="Q8" i="5"/>
  <c r="E23" i="5"/>
  <c r="D23" i="5"/>
  <c r="AW8" i="5"/>
  <c r="AR8" i="5"/>
  <c r="AM8" i="5"/>
  <c r="AH8" i="5"/>
  <c r="AC8" i="5"/>
  <c r="X8" i="5"/>
  <c r="N8" i="5"/>
  <c r="CT8" i="5"/>
  <c r="L8" i="5"/>
  <c r="EF8" i="5"/>
  <c r="EB8" i="5"/>
  <c r="DY8" i="5"/>
  <c r="DV8" i="5"/>
  <c r="DS8" i="5"/>
  <c r="DP8" i="5"/>
  <c r="DM8" i="5"/>
  <c r="DJ8" i="5"/>
  <c r="DF8" i="5"/>
  <c r="DC8" i="5"/>
  <c r="CZ8" i="5"/>
  <c r="CW8" i="5"/>
  <c r="CQ8" i="5"/>
  <c r="CN8" i="5"/>
  <c r="CK8" i="5"/>
  <c r="CH8" i="5"/>
  <c r="CE8" i="5"/>
  <c r="CB8" i="5"/>
  <c r="BY8" i="5"/>
  <c r="BV8" i="5"/>
  <c r="BR8" i="5"/>
  <c r="BO8" i="5"/>
  <c r="BL8" i="5"/>
  <c r="BI8" i="5"/>
  <c r="BF8" i="5"/>
  <c r="BC8" i="5"/>
  <c r="AZ8" i="5"/>
  <c r="AU8" i="5"/>
  <c r="AP8" i="5"/>
  <c r="AK8" i="5"/>
  <c r="AY23" i="5"/>
  <c r="AZ23" i="5"/>
  <c r="BB23" i="5"/>
  <c r="BC23" i="5"/>
  <c r="BD23" i="5"/>
  <c r="BK23" i="5"/>
  <c r="BL23" i="5"/>
  <c r="BM23" i="5"/>
  <c r="BX23" i="5"/>
  <c r="BY23" i="5"/>
  <c r="BZ23" i="5"/>
  <c r="CA23" i="5"/>
  <c r="CG23" i="5"/>
  <c r="CH23" i="5"/>
  <c r="CI23" i="5"/>
  <c r="DB23" i="5"/>
  <c r="DC23" i="5"/>
  <c r="DD23" i="5"/>
  <c r="DH23" i="5"/>
  <c r="DR23" i="5"/>
  <c r="DS23" i="5"/>
  <c r="DT23" i="5"/>
  <c r="EB23" i="5"/>
  <c r="ED23" i="5"/>
  <c r="EF23" i="5"/>
  <c r="BS15" i="5"/>
  <c r="BT15" i="5" s="1"/>
  <c r="BH23" i="5"/>
  <c r="BN23" i="5"/>
  <c r="BQ14" i="5"/>
  <c r="BR14" i="5"/>
  <c r="BR17" i="5"/>
  <c r="AU23" i="5"/>
  <c r="BQ22" i="5"/>
  <c r="DO23" i="5"/>
  <c r="BU23" i="5"/>
  <c r="DX23" i="5"/>
  <c r="DY23" i="5"/>
  <c r="BS16" i="5"/>
  <c r="U11" i="5"/>
  <c r="CY23" i="5"/>
  <c r="K10" i="5"/>
  <c r="DI22" i="5"/>
  <c r="F22" i="5" s="1"/>
  <c r="U16" i="5"/>
  <c r="U18" i="5"/>
  <c r="BQ19" i="5"/>
  <c r="DI10" i="5"/>
  <c r="F10" i="5" s="1"/>
  <c r="DK21" i="5"/>
  <c r="H21" i="5" s="1"/>
  <c r="DI16" i="5"/>
  <c r="BR15" i="5"/>
  <c r="DI14" i="5"/>
  <c r="DL23" i="5"/>
  <c r="CV23" i="5"/>
  <c r="K22" i="5"/>
  <c r="U12" i="5"/>
  <c r="BQ20" i="5"/>
  <c r="K20" i="5"/>
  <c r="CR23" i="5"/>
  <c r="DK18" i="5"/>
  <c r="H18" i="5" s="1"/>
  <c r="DM23" i="5"/>
  <c r="L18" i="5"/>
  <c r="DK10" i="5"/>
  <c r="DI12" i="5"/>
  <c r="F12" i="5" s="1"/>
  <c r="DE23" i="5"/>
  <c r="DF23" i="5" s="1"/>
  <c r="Z23" i="5"/>
  <c r="DI21" i="5"/>
  <c r="F21" i="5" s="1"/>
  <c r="Q23" i="5"/>
  <c r="DK12" i="5"/>
  <c r="H12" i="5" s="1"/>
  <c r="DI20" i="5"/>
  <c r="DI19" i="5"/>
  <c r="R23" i="5"/>
  <c r="K13" i="5"/>
  <c r="BQ11" i="5"/>
  <c r="DV23" i="5"/>
  <c r="AP23" i="5"/>
  <c r="AL23" i="5"/>
  <c r="AO23" i="5"/>
  <c r="K14" i="5"/>
  <c r="DI18" i="5"/>
  <c r="F18" i="5" s="1"/>
  <c r="DK11" i="5"/>
  <c r="H11" i="5" s="1"/>
  <c r="CE23" i="5"/>
  <c r="BQ18" i="5"/>
  <c r="DU23" i="5"/>
  <c r="DK20" i="5"/>
  <c r="H20" i="5" s="1"/>
  <c r="BR20" i="5"/>
  <c r="AG23" i="5"/>
  <c r="K17" i="5"/>
  <c r="U14" i="5"/>
  <c r="DK17" i="5"/>
  <c r="H17" i="5" s="1"/>
  <c r="DK16" i="5"/>
  <c r="H16" i="5" s="1"/>
  <c r="CD23" i="5"/>
  <c r="DK14" i="5"/>
  <c r="H14" i="5" s="1"/>
  <c r="DI13" i="5"/>
  <c r="F13" i="5" s="1"/>
  <c r="DK15" i="5"/>
  <c r="H15" i="5" s="1"/>
  <c r="AQ23" i="5"/>
  <c r="AA23" i="5"/>
  <c r="DI17" i="5"/>
  <c r="F17" i="5" s="1"/>
  <c r="CS23" i="5"/>
  <c r="BW23" i="5"/>
  <c r="AB23" i="5"/>
  <c r="N18" i="5" l="1"/>
  <c r="Y10" i="5"/>
  <c r="O10" i="5"/>
  <c r="X15" i="5"/>
  <c r="X14" i="5"/>
  <c r="X20" i="5"/>
  <c r="Y19" i="5"/>
  <c r="X17" i="5"/>
  <c r="J22" i="5"/>
  <c r="Y14" i="5"/>
  <c r="Y18" i="5"/>
  <c r="Y21" i="5"/>
  <c r="X12" i="5"/>
  <c r="Y17" i="5"/>
  <c r="X18" i="5"/>
  <c r="X19" i="5"/>
  <c r="Y11" i="5"/>
  <c r="Y16" i="5"/>
  <c r="Y12" i="5"/>
  <c r="I14" i="5"/>
  <c r="J18" i="5"/>
  <c r="N17" i="5"/>
  <c r="J17" i="5"/>
  <c r="I11" i="5"/>
  <c r="J12" i="5"/>
  <c r="J21" i="5"/>
  <c r="BT10" i="5"/>
  <c r="L19" i="5"/>
  <c r="N19" i="5" s="1"/>
  <c r="O22" i="5"/>
  <c r="AC23" i="5"/>
  <c r="AD23" i="5"/>
  <c r="AR23" i="5"/>
  <c r="AS23" i="5"/>
  <c r="O17" i="5"/>
  <c r="AM23" i="5"/>
  <c r="AN23" i="5"/>
  <c r="DJ21" i="5"/>
  <c r="G21" i="5" s="1"/>
  <c r="I21" i="5" s="1"/>
  <c r="N10" i="5"/>
  <c r="AW23" i="5"/>
  <c r="AX23" i="5"/>
  <c r="O12" i="5"/>
  <c r="N21" i="5"/>
  <c r="N12" i="5"/>
  <c r="N16" i="5"/>
  <c r="N20" i="5"/>
  <c r="O14" i="5"/>
  <c r="S23" i="5"/>
  <c r="O20" i="5"/>
  <c r="T23" i="5"/>
  <c r="O19" i="5"/>
  <c r="G13" i="5"/>
  <c r="F20" i="5"/>
  <c r="J20" i="5" s="1"/>
  <c r="H10" i="5"/>
  <c r="F14" i="5"/>
  <c r="J14" i="5" s="1"/>
  <c r="F16" i="5"/>
  <c r="J16" i="5" s="1"/>
  <c r="G15" i="5"/>
  <c r="I15" i="5" s="1"/>
  <c r="DJ20" i="5"/>
  <c r="G20" i="5" s="1"/>
  <c r="I20" i="5" s="1"/>
  <c r="BQ23" i="5"/>
  <c r="BT11" i="5"/>
  <c r="BT18" i="5"/>
  <c r="BT22" i="5"/>
  <c r="BT14" i="5"/>
  <c r="BT16" i="5"/>
  <c r="BT13" i="5"/>
  <c r="BT17" i="5"/>
  <c r="BT19" i="5"/>
  <c r="BT20" i="5"/>
  <c r="AI23" i="5"/>
  <c r="CB23" i="5"/>
  <c r="BR12" i="5"/>
  <c r="DJ16" i="5"/>
  <c r="G16" i="5" s="1"/>
  <c r="I16" i="5" s="1"/>
  <c r="N22" i="5"/>
  <c r="L15" i="5"/>
  <c r="N15" i="5" s="1"/>
  <c r="EG23" i="5"/>
  <c r="F11" i="5"/>
  <c r="J11" i="5" s="1"/>
  <c r="F19" i="5"/>
  <c r="DJ17" i="5"/>
  <c r="G17" i="5" s="1"/>
  <c r="I17" i="5" s="1"/>
  <c r="L14" i="5"/>
  <c r="N14" i="5" s="1"/>
  <c r="DJ10" i="5"/>
  <c r="G10" i="5" s="1"/>
  <c r="DJ18" i="5"/>
  <c r="G18" i="5" s="1"/>
  <c r="I18" i="5" s="1"/>
  <c r="H13" i="5"/>
  <c r="K15" i="5"/>
  <c r="O15" i="5" s="1"/>
  <c r="DI15" i="5"/>
  <c r="K18" i="5"/>
  <c r="O18" i="5" s="1"/>
  <c r="U20" i="5"/>
  <c r="Y20" i="5" s="1"/>
  <c r="BS12" i="5"/>
  <c r="BT12" i="5" s="1"/>
  <c r="BS21" i="5"/>
  <c r="BT21" i="5" s="1"/>
  <c r="CT23" i="5"/>
  <c r="CZ23" i="5"/>
  <c r="K21" i="5"/>
  <c r="O21" i="5" s="1"/>
  <c r="DK19" i="5"/>
  <c r="H19" i="5" s="1"/>
  <c r="L11" i="5"/>
  <c r="N11" i="5" s="1"/>
  <c r="DJ12" i="5"/>
  <c r="O13" i="5"/>
  <c r="AF23" i="5"/>
  <c r="AH23" i="5" s="1"/>
  <c r="DJ22" i="5"/>
  <c r="G22" i="5" s="1"/>
  <c r="K11" i="5"/>
  <c r="O11" i="5" s="1"/>
  <c r="K16" i="5"/>
  <c r="O16" i="5" s="1"/>
  <c r="L13" i="5"/>
  <c r="BV23" i="5"/>
  <c r="BR13" i="5"/>
  <c r="I22" i="5" l="1"/>
  <c r="BR23" i="5"/>
  <c r="N13" i="5"/>
  <c r="J19" i="5"/>
  <c r="I19" i="5"/>
  <c r="U23" i="5"/>
  <c r="J13" i="5"/>
  <c r="I13" i="5"/>
  <c r="J10" i="5"/>
  <c r="I10" i="5"/>
  <c r="H23" i="5"/>
  <c r="K23" i="5"/>
  <c r="M23" i="5"/>
  <c r="V23" i="5"/>
  <c r="F15" i="5"/>
  <c r="J15" i="5" s="1"/>
  <c r="DI23" i="5"/>
  <c r="L23" i="5"/>
  <c r="EE23" i="5"/>
  <c r="G12" i="5"/>
  <c r="I12" i="5" s="1"/>
  <c r="DJ23" i="5"/>
  <c r="BS23" i="5"/>
  <c r="BT23" i="5" s="1"/>
  <c r="W23" i="5"/>
  <c r="DK23" i="5"/>
  <c r="N23" i="5" l="1"/>
  <c r="Y23" i="5"/>
  <c r="X23" i="5"/>
  <c r="G23" i="5"/>
  <c r="I23" i="5" s="1"/>
  <c r="F23" i="5"/>
  <c r="J23" i="5" s="1"/>
</calcChain>
</file>

<file path=xl/sharedStrings.xml><?xml version="1.0" encoding="utf-8"?>
<sst xmlns="http://schemas.openxmlformats.org/spreadsheetml/2006/main" count="188" uniqueCount="71">
  <si>
    <t xml:space="preserve">3.4 Համայնքի բյուջեի եկամուտներ ապրանքների մատակարարումից և ծառայությունների մատուցումից </t>
  </si>
  <si>
    <t xml:space="preserve">
տող 1111
Գույքահարկ համայնքների վարչական տարածքներում գտնվող շենքերի և շինությունների համար                                                                     </t>
  </si>
  <si>
    <t>տող 1112
Հողի հարկ համայնքների վարչական տարածքներում գտնվող հողի համար</t>
  </si>
  <si>
    <r>
      <t>տող 1120
1.2 Գույքային հարկեր այլ գույքից
այդ թվում`
Գույքահարկ փոխադրամիջոցների համար</t>
    </r>
    <r>
      <rPr>
        <sz val="10"/>
        <rFont val="Arial Armenian"/>
        <family val="2"/>
      </rPr>
      <t/>
    </r>
  </si>
  <si>
    <t>տող 1150
Համայնքի բյուջե վճարվող պետական տուրքեր
(տող 1151 )</t>
  </si>
  <si>
    <t>տող1160
 1.5 Այլ հարկային եկամուտներ</t>
  </si>
  <si>
    <t>տող1257
գ) Պետական բյուջեից համայնքի վարչական բյուջեին տրամադրվող նպատակային հատկացումներ (սուբվենցիաներ)</t>
  </si>
  <si>
    <t>տող1258
դ) Այլ համայնքների բյուջեներից ընթացիկ ծախսերի ֆինանսավորման նպատակով ստացվող պաշտոնական դրամաշնորհներ</t>
  </si>
  <si>
    <t xml:space="preserve">տող1332
Համայնքի վարչական տարածքում գտնվող պետական սեփականություն համարվող հողերի վարձավճարներ </t>
  </si>
  <si>
    <t xml:space="preserve">տող 1333
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</si>
  <si>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
Այլ գույքի վարձակալությունից մուտքեր</t>
  </si>
  <si>
    <t>3.3 գույքի վարձակալությունից եկամուտներ
(տող 1331 + տող 1332 + տող 1333 + 1334)</t>
  </si>
  <si>
    <r>
      <t xml:space="preserve">տող1251+1254
ա) Պետական բյուջեից ֆինանսական համահարթեցման սկզբունքով տրամադրվող դոտացիաներ 
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</si>
  <si>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 xml:space="preserve">տող 1331
Համայնքի սեփականություն համարվող հողերի վարձավճարներ </t>
  </si>
  <si>
    <t>3.5 Վարչական գանձումներ (տող 1351 + տող 1352)</t>
  </si>
  <si>
    <t xml:space="preserve"> տող 1370
3.7 Ընթացիկ ոչ պաշտոնական դրամաշնորհներ</t>
  </si>
  <si>
    <t>2. ՊԱՇՏՈՆԱԿԱՆ ԴՐԱՄԱՇՆՈՐՀՆԵՐ</t>
  </si>
  <si>
    <t>ԴԱՀԿ</t>
  </si>
  <si>
    <t xml:space="preserve"> տող 1310
3.1 Տոկոսներ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</si>
  <si>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</si>
  <si>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</si>
  <si>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</si>
  <si>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Անվանումը</t>
  </si>
  <si>
    <t>Հ/հ</t>
  </si>
  <si>
    <t>1. ՀԱՐԿԵՐ ԵՎ ՏՈՒՐՔԵՐ</t>
  </si>
  <si>
    <t xml:space="preserve"> տող 1390
3.9 Այլ եկամուտներ</t>
  </si>
  <si>
    <t>տող1210+1230
2.1  Ընթացիկ արտաքին պաշտոնական դրամաշնորհներ` ստացված այլ պետություններից
2.3 Ընթացիկ արտաքին պաշտոնական դրամաշնորհներ`  ստացված միջազգային կազմակերպություններից</t>
  </si>
  <si>
    <t xml:space="preserve">տող 1320 Շահաբաժիններ </t>
  </si>
  <si>
    <t>տող 1000
Ընդամենը ֆոնդային մաս</t>
  </si>
  <si>
    <t xml:space="preserve"> տող 1000
Ընդամենը վարչական մաս</t>
  </si>
  <si>
    <t xml:space="preserve">
Ընդամենը գույքահարկ</t>
  </si>
  <si>
    <t xml:space="preserve">տող 1131
Տեղական տուրքեր
</t>
  </si>
  <si>
    <t>տող 1330
3.3  ընդամենը գույքի վարձակալությունից եկամուտներ
(տող 1331 + տող 1332 + տող 1333 + 1334)</t>
  </si>
  <si>
    <t>տող 1343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</si>
  <si>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1360
Մուտքեր տույժերից, տուգանքներից</t>
  </si>
  <si>
    <r>
      <rPr>
        <b/>
        <sz val="9"/>
        <rFont val="GHEA Grapalat"/>
        <family val="3"/>
      </rPr>
      <t xml:space="preserve"> տող 1342</t>
    </r>
    <r>
      <rPr>
        <sz val="9"/>
        <rFont val="GHEA Grapalat"/>
        <family val="3"/>
      </rPr>
      <t xml:space="preserve">
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</si>
  <si>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9"/>
        <rFont val="GHEA Grapalat"/>
        <family val="3"/>
      </rPr>
      <t xml:space="preserve"> տող 1351</t>
    </r>
    <r>
      <rPr>
        <sz val="9"/>
        <rFont val="GHEA Grapalat"/>
        <family val="3"/>
      </rPr>
      <t xml:space="preserve">
Տեղական վճարներ</t>
    </r>
  </si>
  <si>
    <r>
      <rPr>
        <b/>
        <sz val="9"/>
        <rFont val="GHEA Grapalat"/>
        <family val="3"/>
      </rPr>
      <t xml:space="preserve"> տող 1352</t>
    </r>
    <r>
      <rPr>
        <sz val="9"/>
        <rFont val="GHEA Grapalat"/>
        <family val="3"/>
      </rPr>
      <t xml:space="preserve">
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</si>
  <si>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9"/>
        <rFont val="GHEA Grapalat"/>
        <family val="3"/>
      </rPr>
      <t>տող 1220+1240</t>
    </r>
    <r>
      <rPr>
        <sz val="9"/>
        <rFont val="GHEA Grapalat"/>
        <family val="3"/>
      </rPr>
      <t xml:space="preserve">
2.2 Կապիտալ արտաքին պաշտոնական դրամաշնորհներ` ստացված այլ պետություններից
2.4 Կապիտալ արտաքին պաշտոնական դրամաշնորհներ`  ստացված միջազգային կազմակերպություններից</t>
    </r>
  </si>
  <si>
    <r>
      <rPr>
        <b/>
        <sz val="9"/>
        <rFont val="GHEA Grapalat"/>
        <family val="3"/>
      </rPr>
      <t xml:space="preserve"> տող 1260</t>
    </r>
    <r>
      <rPr>
        <sz val="9"/>
        <rFont val="GHEA Grapalat"/>
        <family val="3"/>
      </rPr>
      <t xml:space="preserve">
2.6 Կապիտալ ներքին պաշտոնական դրամաշնորհներ` ստացված կառավարման այլ մակարդակներից</t>
    </r>
  </si>
  <si>
    <r>
      <rPr>
        <b/>
        <sz val="9"/>
        <rFont val="GHEA Grapalat"/>
        <family val="3"/>
      </rPr>
      <t xml:space="preserve"> տող 1381+տող 1382</t>
    </r>
    <r>
      <rPr>
        <sz val="9"/>
        <rFont val="GHEA Grapalat"/>
        <family val="3"/>
      </rPr>
      <t xml:space="preserve">
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</si>
  <si>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9"/>
        <rFont val="GHEA Grapalat"/>
        <family val="3"/>
      </rPr>
      <t>տող 1391+1393</t>
    </r>
    <r>
      <rPr>
        <sz val="9"/>
        <rFont val="GHEA Grapalat"/>
        <family val="3"/>
      </rPr>
      <t xml:space="preserve">
1391.Համայնքի գույքին պատճառած վնասների փոխհատուցումից մուտքեր 
1393.Օրենքով և իրավական այլ ակտերով սահմանված` համայնքի բյուջե մուտքագրման ենթակա այլ եկամուտներ</t>
    </r>
  </si>
  <si>
    <r>
      <rPr>
        <b/>
        <sz val="9"/>
        <rFont val="GHEA Grapalat"/>
        <family val="3"/>
      </rPr>
      <t>տող 1392</t>
    </r>
    <r>
      <rPr>
        <sz val="9"/>
        <rFont val="GHEA Grapalat"/>
        <family val="3"/>
      </rPr>
      <t xml:space="preserve">
Վարչական բյուջեի պահուստային ֆոնդից ֆոնդային բյուջե կատարվող հատկացումներից մուտքեր</t>
    </r>
  </si>
  <si>
    <r>
      <t xml:space="preserve">որից` 
Սեփական եկամուտներ
</t>
    </r>
    <r>
      <rPr>
        <sz val="9"/>
        <rFont val="GHEA Grapalat"/>
        <family val="3"/>
      </rPr>
      <t xml:space="preserve"> (Ընդամենը եկամուտներ առանց պաշտոնական դրամաշնորհների)                                                                                                              </t>
    </r>
  </si>
  <si>
    <t>տող 1000
ԸՆԴԱՄԵՆԸ  ԵԿԱՄՈՒՏՆԵՐ     
(տող 1100 + տող 1200+
տող 1300)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</si>
  <si>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</si>
  <si>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>Հաշվետու ժամանակաշրջան</t>
  </si>
  <si>
    <t xml:space="preserve">փաստ.                                                                            </t>
  </si>
  <si>
    <t>կատ. %-ը</t>
  </si>
  <si>
    <t>Ընդամենը</t>
  </si>
  <si>
    <t>Աջափնյակ</t>
  </si>
  <si>
    <t>Ավան</t>
  </si>
  <si>
    <t>Արաբկիր</t>
  </si>
  <si>
    <t>Դավթաշեն</t>
  </si>
  <si>
    <t>Էրեբունի</t>
  </si>
  <si>
    <t>Կենտրոն</t>
  </si>
  <si>
    <t>Նոր Նորք</t>
  </si>
  <si>
    <t>Նուբարաշեն</t>
  </si>
  <si>
    <t>Շենգավիթ</t>
  </si>
  <si>
    <t>Երևան</t>
  </si>
  <si>
    <t>Մալ.-Սեբ.</t>
  </si>
  <si>
    <t>Ն.-Մարաշ</t>
  </si>
  <si>
    <t>Ք.-Զեյթուն</t>
  </si>
  <si>
    <r>
      <rPr>
        <b/>
        <sz val="9"/>
        <rFont val="GHEA Grapalat"/>
        <family val="3"/>
      </rPr>
      <t>տող 1341</t>
    </r>
    <r>
      <rPr>
        <sz val="9"/>
        <rFont val="GHEA Grapalat"/>
        <family val="3"/>
      </rPr>
      <t xml:space="preserve">
Համայնքի սեփականություն հանդիսացող, այդ թվում` տիրազուրկ, համայնքին որպես սեփականություն անցած ապրանքների վաճառքից մուտքեր
</t>
    </r>
  </si>
  <si>
    <t>այդ թվում՝
աղբահանության
վճար</t>
  </si>
  <si>
    <t>կատ. %-ը տարեկան ծրագրի նկատմամբ</t>
  </si>
  <si>
    <t xml:space="preserve">
Ընդամենը անշարժ գույքի հարկ</t>
  </si>
  <si>
    <t>կատ. %-ը 1-ին եռամսյակի նկատմամբ</t>
  </si>
  <si>
    <t xml:space="preserve">                                                                                                                                                            ՀԱՇՎԵՏՎՈՒԹՅՈՒՆ</t>
  </si>
  <si>
    <t>ծրագիր-6 ամիս</t>
  </si>
  <si>
    <t xml:space="preserve">                                                                                                      ՀՀ   ԵՐԵՎԱՆ ՔԱՂԱՔԻ  ԲՅՈՒՋԵԻ   ԵԿԱՄՈՒՏՆԵՐԻ   ՎԵՐԱԲԵՐՅԱԼ (աճողական)
                                                                                                                                        2022թ. ՀՈՒՆԻՍԻ 30-Ի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</si>
</sst>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-* #,##0.00_-;\-* #,##0.00_-;_-* &quot;-&quot;??_-;_-@_-"/>
    <numFmt numFmtId="165" formatCode="0.0"/>
    <numFmt numFmtId="166" formatCode="#,##0.0"/>
    <numFmt numFmtId="167" formatCode="_(* #,##0.0_);[Red]_(* \(#,##0.0\);_(* &quot;-&quot;??_);_(@_)"/>
    <numFmt numFmtId="168" formatCode="#,##0.0_ ;[Red]\-#,##0.0\ "/>
    <numFmt numFmtId="169" formatCode="_-* #,##0_-;\-* #,##0_-;_-* &quot;-&quot;??_-;_-@_-"/>
  </numFmts>
  <fonts count="34" x14ac:knownFonts="1">
    <font>
      <sz val="12"/>
      <name val="Times Armenian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0"/>
      <name val="GHEA Grapalat"/>
      <family val="3"/>
    </font>
    <font>
      <sz val="10"/>
      <color indexed="8"/>
      <name val="GHEA Grapalat"/>
      <family val="3"/>
    </font>
    <font>
      <sz val="12"/>
      <color indexed="8"/>
      <name val="GHEA Grapalat"/>
      <family val="3"/>
    </font>
    <font>
      <sz val="12"/>
      <color theme="1"/>
      <name val="Arial Armenian"/>
      <family val="2"/>
    </font>
    <font>
      <sz val="12"/>
      <name val="Times Armenian"/>
      <family val="1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5">
    <xf numFmtId="0" fontId="0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16" applyNumberFormat="0" applyAlignment="0" applyProtection="0"/>
    <xf numFmtId="0" fontId="16" fillId="34" borderId="1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22" fillId="36" borderId="16" applyNumberFormat="0" applyAlignment="0" applyProtection="0"/>
    <xf numFmtId="0" fontId="23" fillId="0" borderId="21" applyNumberFormat="0" applyFill="0" applyAlignment="0" applyProtection="0"/>
    <xf numFmtId="0" fontId="24" fillId="37" borderId="0" applyNumberFormat="0" applyBorder="0" applyAlignment="0" applyProtection="0"/>
    <xf numFmtId="0" fontId="12" fillId="0" borderId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25" fillId="33" borderId="23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4" applyNumberFormat="0" applyFill="0" applyAlignment="0" applyProtection="0"/>
    <xf numFmtId="0" fontId="28" fillId="0" borderId="0" applyNumberFormat="0" applyFill="0" applyBorder="0" applyAlignment="0" applyProtection="0"/>
    <xf numFmtId="164" fontId="33" fillId="0" borderId="0" applyFont="0" applyFill="0" applyBorder="0" applyAlignment="0" applyProtection="0"/>
  </cellStyleXfs>
  <cellXfs count="151">
    <xf numFmtId="0" fontId="0" fillId="0" borderId="0" xfId="0"/>
    <xf numFmtId="0" fontId="8" fillId="0" borderId="1" xfId="0" applyNumberFormat="1" applyFont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protection locked="0"/>
    </xf>
    <xf numFmtId="0" fontId="9" fillId="0" borderId="0" xfId="0" applyFont="1" applyProtection="1"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5" fontId="9" fillId="0" borderId="0" xfId="0" applyNumberFormat="1" applyFont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9" fillId="0" borderId="0" xfId="0" applyFont="1" applyBorder="1" applyProtection="1">
      <protection locked="0"/>
    </xf>
    <xf numFmtId="0" fontId="9" fillId="0" borderId="0" xfId="0" applyFont="1" applyProtection="1"/>
    <xf numFmtId="0" fontId="6" fillId="3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14" fontId="9" fillId="0" borderId="0" xfId="0" applyNumberFormat="1" applyFont="1" applyProtection="1">
      <protection locked="0"/>
    </xf>
    <xf numFmtId="0" fontId="8" fillId="0" borderId="2" xfId="0" applyFont="1" applyBorder="1" applyProtection="1"/>
    <xf numFmtId="166" fontId="8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Protection="1"/>
    <xf numFmtId="0" fontId="11" fillId="0" borderId="0" xfId="0" applyFont="1" applyProtection="1"/>
    <xf numFmtId="0" fontId="7" fillId="0" borderId="0" xfId="0" applyFont="1" applyFill="1" applyAlignment="1" applyProtection="1">
      <protection locked="0"/>
    </xf>
    <xf numFmtId="0" fontId="9" fillId="0" borderId="0" xfId="0" applyFont="1" applyFill="1" applyProtection="1">
      <protection locked="0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Protection="1">
      <protection locked="0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29" fillId="0" borderId="0" xfId="0" applyFont="1" applyFill="1" applyBorder="1" applyProtection="1">
      <protection locked="0"/>
    </xf>
    <xf numFmtId="0" fontId="8" fillId="40" borderId="1" xfId="0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Protection="1"/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167" fontId="6" fillId="0" borderId="2" xfId="0" applyNumberFormat="1" applyFont="1" applyBorder="1" applyAlignment="1">
      <alignment horizontal="center" vertical="center" wrapText="1"/>
    </xf>
    <xf numFmtId="167" fontId="6" fillId="6" borderId="2" xfId="0" applyNumberFormat="1" applyFont="1" applyFill="1" applyBorder="1" applyAlignment="1" applyProtection="1">
      <alignment horizontal="center" vertical="center" wrapText="1"/>
    </xf>
    <xf numFmtId="167" fontId="6" fillId="6" borderId="2" xfId="0" applyNumberFormat="1" applyFont="1" applyFill="1" applyBorder="1" applyAlignment="1" applyProtection="1">
      <alignment vertical="center" wrapText="1"/>
    </xf>
    <xf numFmtId="167" fontId="6" fillId="3" borderId="2" xfId="0" applyNumberFormat="1" applyFont="1" applyFill="1" applyBorder="1" applyAlignment="1" applyProtection="1">
      <alignment vertical="center" wrapText="1"/>
      <protection locked="0"/>
    </xf>
    <xf numFmtId="167" fontId="6" fillId="5" borderId="2" xfId="0" applyNumberFormat="1" applyFont="1" applyFill="1" applyBorder="1" applyAlignment="1" applyProtection="1">
      <alignment horizontal="center" vertical="center" wrapText="1"/>
    </xf>
    <xf numFmtId="167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167" fontId="6" fillId="4" borderId="2" xfId="0" applyNumberFormat="1" applyFont="1" applyFill="1" applyBorder="1" applyAlignment="1" applyProtection="1">
      <alignment horizontal="center" vertical="center" wrapText="1"/>
    </xf>
    <xf numFmtId="167" fontId="6" fillId="0" borderId="2" xfId="0" applyNumberFormat="1" applyFont="1" applyFill="1" applyBorder="1" applyAlignment="1">
      <alignment horizontal="center" vertical="center" wrapText="1"/>
    </xf>
    <xf numFmtId="167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7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167" fontId="6" fillId="2" borderId="2" xfId="0" applyNumberFormat="1" applyFont="1" applyFill="1" applyBorder="1" applyAlignment="1">
      <alignment horizontal="center" vertical="center" wrapText="1"/>
    </xf>
    <xf numFmtId="167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167" fontId="6" fillId="40" borderId="2" xfId="0" applyNumberFormat="1" applyFont="1" applyFill="1" applyBorder="1" applyAlignment="1" applyProtection="1">
      <alignment horizontal="center" vertical="center" wrapText="1"/>
      <protection locked="0"/>
    </xf>
    <xf numFmtId="167" fontId="6" fillId="0" borderId="2" xfId="0" applyNumberFormat="1" applyFont="1" applyBorder="1" applyAlignment="1" applyProtection="1">
      <alignment horizontal="center" vertical="center" wrapText="1"/>
      <protection locked="0"/>
    </xf>
    <xf numFmtId="167" fontId="6" fillId="5" borderId="2" xfId="0" applyNumberFormat="1" applyFont="1" applyFill="1" applyBorder="1" applyAlignment="1" applyProtection="1">
      <alignment horizontal="center" vertical="center" wrapText="1"/>
      <protection locked="0"/>
    </xf>
    <xf numFmtId="167" fontId="6" fillId="0" borderId="2" xfId="0" applyNumberFormat="1" applyFont="1" applyBorder="1" applyAlignment="1" applyProtection="1">
      <alignment horizontal="center" vertical="center" wrapText="1"/>
    </xf>
    <xf numFmtId="167" fontId="30" fillId="0" borderId="2" xfId="0" applyNumberFormat="1" applyFont="1" applyFill="1" applyBorder="1" applyAlignment="1" applyProtection="1">
      <alignment horizontal="center" vertical="center" wrapText="1"/>
      <protection locked="0"/>
    </xf>
    <xf numFmtId="167" fontId="30" fillId="0" borderId="2" xfId="0" applyNumberFormat="1" applyFont="1" applyFill="1" applyBorder="1" applyAlignment="1">
      <alignment horizontal="center" vertical="center" wrapText="1"/>
    </xf>
    <xf numFmtId="167" fontId="6" fillId="0" borderId="2" xfId="0" applyNumberFormat="1" applyFont="1" applyFill="1" applyBorder="1" applyAlignment="1" applyProtection="1">
      <alignment horizontal="center" vertical="center" wrapText="1"/>
    </xf>
    <xf numFmtId="166" fontId="6" fillId="0" borderId="2" xfId="0" applyNumberFormat="1" applyFont="1" applyFill="1" applyBorder="1" applyAlignment="1">
      <alignment horizontal="center" vertical="center" wrapText="1"/>
    </xf>
    <xf numFmtId="167" fontId="6" fillId="6" borderId="2" xfId="0" applyNumberFormat="1" applyFont="1" applyFill="1" applyBorder="1" applyAlignment="1" applyProtection="1">
      <alignment horizontal="center" vertical="center"/>
    </xf>
    <xf numFmtId="167" fontId="6" fillId="0" borderId="2" xfId="0" applyNumberFormat="1" applyFont="1" applyFill="1" applyBorder="1" applyAlignment="1" applyProtection="1">
      <alignment horizontal="center" vertical="center"/>
    </xf>
    <xf numFmtId="167" fontId="6" fillId="0" borderId="2" xfId="0" applyNumberFormat="1" applyFont="1" applyFill="1" applyBorder="1" applyAlignment="1" applyProtection="1">
      <alignment horizontal="center"/>
    </xf>
    <xf numFmtId="167" fontId="6" fillId="39" borderId="2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Protection="1">
      <protection locked="0"/>
    </xf>
    <xf numFmtId="0" fontId="31" fillId="0" borderId="0" xfId="0" applyFont="1" applyBorder="1" applyProtection="1">
      <protection locked="0"/>
    </xf>
    <xf numFmtId="166" fontId="9" fillId="0" borderId="0" xfId="0" applyNumberFormat="1" applyFont="1" applyBorder="1" applyProtection="1">
      <protection locked="0"/>
    </xf>
    <xf numFmtId="0" fontId="32" fillId="0" borderId="0" xfId="0" applyFont="1"/>
    <xf numFmtId="168" fontId="32" fillId="0" borderId="0" xfId="0" applyNumberFormat="1" applyFont="1"/>
    <xf numFmtId="169" fontId="9" fillId="0" borderId="0" xfId="324" applyNumberFormat="1" applyFont="1" applyBorder="1" applyProtection="1"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11" fillId="2" borderId="6" xfId="0" applyNumberFormat="1" applyFont="1" applyFill="1" applyBorder="1" applyAlignment="1" applyProtection="1">
      <alignment horizontal="center" vertical="center" wrapText="1"/>
    </xf>
    <xf numFmtId="0" fontId="11" fillId="2" borderId="4" xfId="0" applyNumberFormat="1" applyFont="1" applyFill="1" applyBorder="1" applyAlignment="1" applyProtection="1">
      <alignment horizontal="center" vertical="center" wrapText="1"/>
    </xf>
    <xf numFmtId="0" fontId="11" fillId="2" borderId="7" xfId="0" applyNumberFormat="1" applyFont="1" applyFill="1" applyBorder="1" applyAlignment="1" applyProtection="1">
      <alignment horizontal="center" vertical="center" wrapText="1"/>
    </xf>
    <xf numFmtId="4" fontId="8" fillId="7" borderId="1" xfId="0" applyNumberFormat="1" applyFont="1" applyFill="1" applyBorder="1" applyAlignment="1" applyProtection="1">
      <alignment horizontal="center" vertical="center" wrapText="1"/>
    </xf>
    <xf numFmtId="4" fontId="8" fillId="7" borderId="8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7" xfId="0" applyNumberFormat="1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left" vertical="center" wrapText="1" indent="1"/>
    </xf>
    <xf numFmtId="0" fontId="11" fillId="0" borderId="7" xfId="0" applyFont="1" applyBorder="1" applyAlignment="1" applyProtection="1">
      <alignment horizontal="left" vertical="center" wrapText="1" indent="1"/>
    </xf>
    <xf numFmtId="4" fontId="8" fillId="0" borderId="9" xfId="0" applyNumberFormat="1" applyFont="1" applyFill="1" applyBorder="1" applyAlignment="1" applyProtection="1">
      <alignment horizontal="center" vertical="center" wrapText="1"/>
    </xf>
    <xf numFmtId="4" fontId="8" fillId="0" borderId="5" xfId="0" applyNumberFormat="1" applyFont="1" applyFill="1" applyBorder="1" applyAlignment="1" applyProtection="1">
      <alignment horizontal="center" vertical="center" wrapText="1"/>
    </xf>
    <xf numFmtId="4" fontId="8" fillId="0" borderId="10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4" fontId="10" fillId="0" borderId="7" xfId="0" applyNumberFormat="1" applyFont="1" applyFill="1" applyBorder="1" applyAlignment="1" applyProtection="1">
      <alignment horizontal="center" vertical="center" wrapText="1"/>
    </xf>
    <xf numFmtId="4" fontId="10" fillId="0" borderId="2" xfId="0" applyNumberFormat="1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 wrapText="1"/>
    </xf>
    <xf numFmtId="4" fontId="8" fillId="0" borderId="11" xfId="0" applyNumberFormat="1" applyFont="1" applyFill="1" applyBorder="1" applyAlignment="1" applyProtection="1">
      <alignment horizontal="center" vertical="center" wrapText="1"/>
    </xf>
    <xf numFmtId="4" fontId="8" fillId="0" borderId="0" xfId="0" applyNumberFormat="1" applyFont="1" applyFill="1" applyBorder="1" applyAlignment="1" applyProtection="1">
      <alignment horizontal="center" vertical="center" wrapText="1"/>
    </xf>
    <xf numFmtId="4" fontId="8" fillId="0" borderId="12" xfId="0" applyNumberFormat="1" applyFont="1" applyFill="1" applyBorder="1" applyAlignment="1" applyProtection="1">
      <alignment horizontal="center" vertical="center" wrapText="1"/>
    </xf>
    <xf numFmtId="4" fontId="8" fillId="0" borderId="13" xfId="0" applyNumberFormat="1" applyFont="1" applyFill="1" applyBorder="1" applyAlignment="1" applyProtection="1">
      <alignment horizontal="center" vertical="center" wrapText="1"/>
    </xf>
    <xf numFmtId="4" fontId="8" fillId="0" borderId="3" xfId="0" applyNumberFormat="1" applyFont="1" applyFill="1" applyBorder="1" applyAlignment="1" applyProtection="1">
      <alignment horizontal="center" vertical="center" wrapText="1"/>
    </xf>
    <xf numFmtId="4" fontId="8" fillId="0" borderId="14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4" fontId="8" fillId="2" borderId="15" xfId="0" applyNumberFormat="1" applyFont="1" applyFill="1" applyBorder="1" applyAlignment="1" applyProtection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4" fontId="8" fillId="0" borderId="4" xfId="0" applyNumberFormat="1" applyFont="1" applyFill="1" applyBorder="1" applyAlignment="1" applyProtection="1">
      <alignment horizontal="center" vertical="center" wrapText="1"/>
    </xf>
    <xf numFmtId="4" fontId="10" fillId="0" borderId="6" xfId="0" applyNumberFormat="1" applyFont="1" applyFill="1" applyBorder="1" applyAlignment="1" applyProtection="1">
      <alignment horizontal="center" vertical="center" wrapText="1"/>
    </xf>
    <xf numFmtId="4" fontId="10" fillId="0" borderId="4" xfId="0" applyNumberFormat="1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textRotation="90" wrapText="1"/>
    </xf>
    <xf numFmtId="0" fontId="8" fillId="0" borderId="15" xfId="0" applyFont="1" applyBorder="1" applyAlignment="1" applyProtection="1">
      <alignment horizontal="center" vertical="center" textRotation="90" wrapText="1"/>
    </xf>
    <xf numFmtId="0" fontId="8" fillId="0" borderId="8" xfId="0" applyFont="1" applyBorder="1" applyAlignment="1" applyProtection="1">
      <alignment horizontal="center" vertical="center" textRotation="90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4" fontId="5" fillId="0" borderId="9" xfId="0" applyNumberFormat="1" applyFont="1" applyFill="1" applyBorder="1" applyAlignment="1" applyProtection="1">
      <alignment horizontal="center" vertical="center" wrapText="1"/>
    </xf>
    <xf numFmtId="4" fontId="5" fillId="0" borderId="5" xfId="0" applyNumberFormat="1" applyFont="1" applyFill="1" applyBorder="1" applyAlignment="1" applyProtection="1">
      <alignment horizontal="center" vertical="center" wrapText="1"/>
    </xf>
    <xf numFmtId="4" fontId="5" fillId="0" borderId="10" xfId="0" applyNumberFormat="1" applyFont="1" applyFill="1" applyBorder="1" applyAlignment="1" applyProtection="1">
      <alignment horizontal="center" vertical="center" wrapText="1"/>
    </xf>
    <xf numFmtId="4" fontId="5" fillId="0" borderId="11" xfId="0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Fill="1" applyBorder="1" applyAlignment="1" applyProtection="1">
      <alignment horizontal="center" vertical="center" wrapText="1"/>
    </xf>
    <xf numFmtId="4" fontId="5" fillId="0" borderId="12" xfId="0" applyNumberFormat="1" applyFont="1" applyFill="1" applyBorder="1" applyAlignment="1" applyProtection="1">
      <alignment horizontal="center" vertical="center" wrapText="1"/>
    </xf>
    <xf numFmtId="4" fontId="5" fillId="0" borderId="13" xfId="0" applyNumberFormat="1" applyFont="1" applyFill="1" applyBorder="1" applyAlignment="1" applyProtection="1">
      <alignment horizontal="center" vertical="center" wrapText="1"/>
    </xf>
    <xf numFmtId="4" fontId="5" fillId="0" borderId="3" xfId="0" applyNumberFormat="1" applyFont="1" applyFill="1" applyBorder="1" applyAlignment="1" applyProtection="1">
      <alignment horizontal="center" vertical="center" wrapText="1"/>
    </xf>
    <xf numFmtId="4" fontId="5" fillId="0" borderId="14" xfId="0" applyNumberFormat="1" applyFont="1" applyFill="1" applyBorder="1" applyAlignment="1" applyProtection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4" fontId="10" fillId="0" borderId="3" xfId="0" applyNumberFormat="1" applyFont="1" applyFill="1" applyBorder="1" applyAlignment="1" applyProtection="1">
      <alignment horizontal="center" vertical="center" wrapText="1"/>
    </xf>
    <xf numFmtId="4" fontId="10" fillId="0" borderId="14" xfId="0" applyNumberFormat="1" applyFont="1" applyFill="1" applyBorder="1" applyAlignment="1" applyProtection="1">
      <alignment horizontal="center" vertical="center" wrapText="1"/>
    </xf>
    <xf numFmtId="0" fontId="10" fillId="0" borderId="9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0" fillId="0" borderId="10" xfId="0" applyNumberFormat="1" applyFont="1" applyFill="1" applyBorder="1" applyAlignment="1" applyProtection="1">
      <alignment horizontal="center" vertical="center" wrapText="1"/>
    </xf>
    <xf numFmtId="0" fontId="10" fillId="0" borderId="1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12" xfId="0" applyNumberFormat="1" applyFont="1" applyFill="1" applyBorder="1" applyAlignment="1" applyProtection="1">
      <alignment horizontal="center" vertical="center" wrapText="1"/>
    </xf>
    <xf numFmtId="0" fontId="10" fillId="0" borderId="13" xfId="0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0" fillId="0" borderId="14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4" fontId="8" fillId="0" borderId="6" xfId="0" applyNumberFormat="1" applyFont="1" applyFill="1" applyBorder="1" applyAlignment="1" applyProtection="1">
      <alignment horizontal="center" vertical="center" wrapText="1"/>
    </xf>
  </cellXfs>
  <cellStyles count="325"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16" xfId="7"/>
    <cellStyle name="20% - Accent1 17" xfId="8"/>
    <cellStyle name="20% - Accent1 18" xfId="9"/>
    <cellStyle name="20% - Accent1 19" xfId="10"/>
    <cellStyle name="20% - Accent1 2" xfId="11"/>
    <cellStyle name="20% - Accent1 20" xfId="12"/>
    <cellStyle name="20% - Accent1 21" xfId="13"/>
    <cellStyle name="20% - Accent1 22" xfId="14"/>
    <cellStyle name="20% - Accent1 23" xfId="15"/>
    <cellStyle name="20% - Accent1 24" xfId="16"/>
    <cellStyle name="20% - Accent1 25" xfId="17"/>
    <cellStyle name="20% - Accent1 26" xfId="18"/>
    <cellStyle name="20% - Accent1 27" xfId="19"/>
    <cellStyle name="20% - Accent1 28" xfId="20"/>
    <cellStyle name="20% - Accent1 29" xfId="21"/>
    <cellStyle name="20% - Accent1 3" xfId="22"/>
    <cellStyle name="20% - Accent1 30" xfId="23"/>
    <cellStyle name="20% - Accent1 4" xfId="24"/>
    <cellStyle name="20% - Accent1 5" xfId="25"/>
    <cellStyle name="20% - Accent1 6" xfId="26"/>
    <cellStyle name="20% - Accent1 7" xfId="27"/>
    <cellStyle name="20% - Accent1 8" xfId="28"/>
    <cellStyle name="20% - Accent1 9" xfId="29"/>
    <cellStyle name="20% - Accent2 10" xfId="30"/>
    <cellStyle name="20% - Accent2 11" xfId="31"/>
    <cellStyle name="20% - Accent2 12" xfId="32"/>
    <cellStyle name="20% - Accent2 13" xfId="33"/>
    <cellStyle name="20% - Accent2 14" xfId="34"/>
    <cellStyle name="20% - Accent2 15" xfId="35"/>
    <cellStyle name="20% - Accent2 16" xfId="36"/>
    <cellStyle name="20% - Accent2 17" xfId="37"/>
    <cellStyle name="20% - Accent2 18" xfId="38"/>
    <cellStyle name="20% - Accent2 19" xfId="39"/>
    <cellStyle name="20% - Accent2 2" xfId="40"/>
    <cellStyle name="20% - Accent2 20" xfId="41"/>
    <cellStyle name="20% - Accent2 21" xfId="42"/>
    <cellStyle name="20% - Accent2 22" xfId="43"/>
    <cellStyle name="20% - Accent2 23" xfId="44"/>
    <cellStyle name="20% - Accent2 24" xfId="45"/>
    <cellStyle name="20% - Accent2 25" xfId="46"/>
    <cellStyle name="20% - Accent2 26" xfId="47"/>
    <cellStyle name="20% - Accent2 27" xfId="48"/>
    <cellStyle name="20% - Accent2 28" xfId="49"/>
    <cellStyle name="20% - Accent2 29" xfId="50"/>
    <cellStyle name="20% - Accent2 3" xfId="51"/>
    <cellStyle name="20% - Accent2 30" xfId="52"/>
    <cellStyle name="20% - Accent2 4" xfId="53"/>
    <cellStyle name="20% - Accent2 5" xfId="54"/>
    <cellStyle name="20% - Accent2 6" xfId="55"/>
    <cellStyle name="20% - Accent2 7" xfId="56"/>
    <cellStyle name="20% - Accent2 8" xfId="57"/>
    <cellStyle name="20% - Accent2 9" xfId="58"/>
    <cellStyle name="20% - Accent3 10" xfId="59"/>
    <cellStyle name="20% - Accent3 11" xfId="60"/>
    <cellStyle name="20% - Accent3 12" xfId="61"/>
    <cellStyle name="20% - Accent3 13" xfId="62"/>
    <cellStyle name="20% - Accent3 14" xfId="63"/>
    <cellStyle name="20% - Accent3 15" xfId="64"/>
    <cellStyle name="20% - Accent3 16" xfId="65"/>
    <cellStyle name="20% - Accent3 17" xfId="66"/>
    <cellStyle name="20% - Accent3 18" xfId="67"/>
    <cellStyle name="20% - Accent3 19" xfId="68"/>
    <cellStyle name="20% - Accent3 2" xfId="69"/>
    <cellStyle name="20% - Accent3 20" xfId="70"/>
    <cellStyle name="20% - Accent3 21" xfId="71"/>
    <cellStyle name="20% - Accent3 22" xfId="72"/>
    <cellStyle name="20% - Accent3 23" xfId="73"/>
    <cellStyle name="20% - Accent3 24" xfId="74"/>
    <cellStyle name="20% - Accent3 25" xfId="75"/>
    <cellStyle name="20% - Accent3 26" xfId="76"/>
    <cellStyle name="20% - Accent3 27" xfId="77"/>
    <cellStyle name="20% - Accent3 28" xfId="78"/>
    <cellStyle name="20% - Accent3 29" xfId="79"/>
    <cellStyle name="20% - Accent3 3" xfId="80"/>
    <cellStyle name="20% - Accent3 30" xfId="81"/>
    <cellStyle name="20% - Accent3 4" xfId="82"/>
    <cellStyle name="20% - Accent3 5" xfId="83"/>
    <cellStyle name="20% - Accent3 6" xfId="84"/>
    <cellStyle name="20% - Accent3 7" xfId="85"/>
    <cellStyle name="20% - Accent3 8" xfId="86"/>
    <cellStyle name="20% - Accent3 9" xfId="87"/>
    <cellStyle name="20% - Accent4 10" xfId="88"/>
    <cellStyle name="20% - Accent4 11" xfId="89"/>
    <cellStyle name="20% - Accent4 12" xfId="90"/>
    <cellStyle name="20% - Accent4 13" xfId="91"/>
    <cellStyle name="20% - Accent4 14" xfId="92"/>
    <cellStyle name="20% - Accent4 15" xfId="93"/>
    <cellStyle name="20% - Accent4 16" xfId="94"/>
    <cellStyle name="20% - Accent4 17" xfId="95"/>
    <cellStyle name="20% - Accent4 18" xfId="96"/>
    <cellStyle name="20% - Accent4 19" xfId="97"/>
    <cellStyle name="20% - Accent4 2" xfId="98"/>
    <cellStyle name="20% - Accent4 20" xfId="99"/>
    <cellStyle name="20% - Accent4 21" xfId="100"/>
    <cellStyle name="20% - Accent4 22" xfId="101"/>
    <cellStyle name="20% - Accent4 23" xfId="102"/>
    <cellStyle name="20% - Accent4 24" xfId="103"/>
    <cellStyle name="20% - Accent4 25" xfId="104"/>
    <cellStyle name="20% - Accent4 26" xfId="105"/>
    <cellStyle name="20% - Accent4 27" xfId="106"/>
    <cellStyle name="20% - Accent4 28" xfId="107"/>
    <cellStyle name="20% - Accent4 29" xfId="108"/>
    <cellStyle name="20% - Accent4 3" xfId="109"/>
    <cellStyle name="20% - Accent4 30" xfId="110"/>
    <cellStyle name="20% - Accent4 4" xfId="111"/>
    <cellStyle name="20% - Accent4 5" xfId="112"/>
    <cellStyle name="20% - Accent4 6" xfId="113"/>
    <cellStyle name="20% - Accent4 7" xfId="114"/>
    <cellStyle name="20% - Accent4 8" xfId="115"/>
    <cellStyle name="20% - Accent4 9" xfId="116"/>
    <cellStyle name="20% - Accent5" xfId="117" builtinId="46" customBuiltin="1"/>
    <cellStyle name="20% - Accent6" xfId="118" builtinId="50" customBuiltin="1"/>
    <cellStyle name="40% - Accent1" xfId="119" builtinId="31" customBuiltin="1"/>
    <cellStyle name="40% - Accent2" xfId="120" builtinId="35" customBuiltin="1"/>
    <cellStyle name="40% - Accent3 10" xfId="121"/>
    <cellStyle name="40% - Accent3 11" xfId="122"/>
    <cellStyle name="40% - Accent3 12" xfId="123"/>
    <cellStyle name="40% - Accent3 13" xfId="124"/>
    <cellStyle name="40% - Accent3 14" xfId="125"/>
    <cellStyle name="40% - Accent3 15" xfId="126"/>
    <cellStyle name="40% - Accent3 16" xfId="127"/>
    <cellStyle name="40% - Accent3 17" xfId="128"/>
    <cellStyle name="40% - Accent3 18" xfId="129"/>
    <cellStyle name="40% - Accent3 19" xfId="130"/>
    <cellStyle name="40% - Accent3 2" xfId="131"/>
    <cellStyle name="40% - Accent3 20" xfId="132"/>
    <cellStyle name="40% - Accent3 21" xfId="133"/>
    <cellStyle name="40% - Accent3 22" xfId="134"/>
    <cellStyle name="40% - Accent3 23" xfId="135"/>
    <cellStyle name="40% - Accent3 24" xfId="136"/>
    <cellStyle name="40% - Accent3 25" xfId="137"/>
    <cellStyle name="40% - Accent3 26" xfId="138"/>
    <cellStyle name="40% - Accent3 27" xfId="139"/>
    <cellStyle name="40% - Accent3 28" xfId="140"/>
    <cellStyle name="40% - Accent3 29" xfId="141"/>
    <cellStyle name="40% - Accent3 3" xfId="142"/>
    <cellStyle name="40% - Accent3 30" xfId="143"/>
    <cellStyle name="40% - Accent3 4" xfId="144"/>
    <cellStyle name="40% - Accent3 5" xfId="145"/>
    <cellStyle name="40% - Accent3 6" xfId="146"/>
    <cellStyle name="40% - Accent3 7" xfId="147"/>
    <cellStyle name="40% - Accent3 8" xfId="148"/>
    <cellStyle name="40% - Accent3 9" xfId="149"/>
    <cellStyle name="40% - Accent4" xfId="150" builtinId="43" customBuiltin="1"/>
    <cellStyle name="40% - Accent5" xfId="151" builtinId="47" customBuiltin="1"/>
    <cellStyle name="40% - Accent6" xfId="152" builtinId="51" customBuiltin="1"/>
    <cellStyle name="60% - Accent1" xfId="153" builtinId="32" customBuiltin="1"/>
    <cellStyle name="60% - Accent2" xfId="154" builtinId="36" customBuiltin="1"/>
    <cellStyle name="60% - Accent3 10" xfId="155"/>
    <cellStyle name="60% - Accent3 11" xfId="156"/>
    <cellStyle name="60% - Accent3 12" xfId="157"/>
    <cellStyle name="60% - Accent3 13" xfId="158"/>
    <cellStyle name="60% - Accent3 14" xfId="159"/>
    <cellStyle name="60% - Accent3 15" xfId="160"/>
    <cellStyle name="60% - Accent3 16" xfId="161"/>
    <cellStyle name="60% - Accent3 17" xfId="162"/>
    <cellStyle name="60% - Accent3 18" xfId="163"/>
    <cellStyle name="60% - Accent3 19" xfId="164"/>
    <cellStyle name="60% - Accent3 2" xfId="165"/>
    <cellStyle name="60% - Accent3 20" xfId="166"/>
    <cellStyle name="60% - Accent3 21" xfId="167"/>
    <cellStyle name="60% - Accent3 22" xfId="168"/>
    <cellStyle name="60% - Accent3 23" xfId="169"/>
    <cellStyle name="60% - Accent3 24" xfId="170"/>
    <cellStyle name="60% - Accent3 25" xfId="171"/>
    <cellStyle name="60% - Accent3 26" xfId="172"/>
    <cellStyle name="60% - Accent3 27" xfId="173"/>
    <cellStyle name="60% - Accent3 28" xfId="174"/>
    <cellStyle name="60% - Accent3 29" xfId="175"/>
    <cellStyle name="60% - Accent3 3" xfId="176"/>
    <cellStyle name="60% - Accent3 30" xfId="177"/>
    <cellStyle name="60% - Accent3 4" xfId="178"/>
    <cellStyle name="60% - Accent3 5" xfId="179"/>
    <cellStyle name="60% - Accent3 6" xfId="180"/>
    <cellStyle name="60% - Accent3 7" xfId="181"/>
    <cellStyle name="60% - Accent3 8" xfId="182"/>
    <cellStyle name="60% - Accent3 9" xfId="183"/>
    <cellStyle name="60% - Accent4 10" xfId="184"/>
    <cellStyle name="60% - Accent4 11" xfId="185"/>
    <cellStyle name="60% - Accent4 12" xfId="186"/>
    <cellStyle name="60% - Accent4 13" xfId="187"/>
    <cellStyle name="60% - Accent4 14" xfId="188"/>
    <cellStyle name="60% - Accent4 15" xfId="189"/>
    <cellStyle name="60% - Accent4 16" xfId="190"/>
    <cellStyle name="60% - Accent4 17" xfId="191"/>
    <cellStyle name="60% - Accent4 18" xfId="192"/>
    <cellStyle name="60% - Accent4 19" xfId="193"/>
    <cellStyle name="60% - Accent4 2" xfId="194"/>
    <cellStyle name="60% - Accent4 20" xfId="195"/>
    <cellStyle name="60% - Accent4 21" xfId="196"/>
    <cellStyle name="60% - Accent4 22" xfId="197"/>
    <cellStyle name="60% - Accent4 23" xfId="198"/>
    <cellStyle name="60% - Accent4 24" xfId="199"/>
    <cellStyle name="60% - Accent4 25" xfId="200"/>
    <cellStyle name="60% - Accent4 26" xfId="201"/>
    <cellStyle name="60% - Accent4 27" xfId="202"/>
    <cellStyle name="60% - Accent4 28" xfId="203"/>
    <cellStyle name="60% - Accent4 29" xfId="204"/>
    <cellStyle name="60% - Accent4 3" xfId="205"/>
    <cellStyle name="60% - Accent4 30" xfId="206"/>
    <cellStyle name="60% - Accent4 4" xfId="207"/>
    <cellStyle name="60% - Accent4 5" xfId="208"/>
    <cellStyle name="60% - Accent4 6" xfId="209"/>
    <cellStyle name="60% - Accent4 7" xfId="210"/>
    <cellStyle name="60% - Accent4 8" xfId="211"/>
    <cellStyle name="60% - Accent4 9" xfId="212"/>
    <cellStyle name="60% - Accent5" xfId="213" builtinId="48" customBuiltin="1"/>
    <cellStyle name="60% - Accent6 10" xfId="214"/>
    <cellStyle name="60% - Accent6 11" xfId="215"/>
    <cellStyle name="60% - Accent6 12" xfId="216"/>
    <cellStyle name="60% - Accent6 13" xfId="217"/>
    <cellStyle name="60% - Accent6 14" xfId="218"/>
    <cellStyle name="60% - Accent6 15" xfId="219"/>
    <cellStyle name="60% - Accent6 16" xfId="220"/>
    <cellStyle name="60% - Accent6 17" xfId="221"/>
    <cellStyle name="60% - Accent6 18" xfId="222"/>
    <cellStyle name="60% - Accent6 19" xfId="223"/>
    <cellStyle name="60% - Accent6 2" xfId="224"/>
    <cellStyle name="60% - Accent6 20" xfId="225"/>
    <cellStyle name="60% - Accent6 21" xfId="226"/>
    <cellStyle name="60% - Accent6 22" xfId="227"/>
    <cellStyle name="60% - Accent6 23" xfId="228"/>
    <cellStyle name="60% - Accent6 24" xfId="229"/>
    <cellStyle name="60% - Accent6 25" xfId="230"/>
    <cellStyle name="60% - Accent6 26" xfId="231"/>
    <cellStyle name="60% - Accent6 27" xfId="232"/>
    <cellStyle name="60% - Accent6 28" xfId="233"/>
    <cellStyle name="60% - Accent6 29" xfId="234"/>
    <cellStyle name="60% - Accent6 3" xfId="235"/>
    <cellStyle name="60% - Accent6 30" xfId="236"/>
    <cellStyle name="60% - Accent6 4" xfId="237"/>
    <cellStyle name="60% - Accent6 5" xfId="238"/>
    <cellStyle name="60% - Accent6 6" xfId="239"/>
    <cellStyle name="60% - Accent6 7" xfId="240"/>
    <cellStyle name="60% - Accent6 8" xfId="241"/>
    <cellStyle name="60% - Accent6 9" xfId="242"/>
    <cellStyle name="Accent1" xfId="243" builtinId="29" customBuiltin="1"/>
    <cellStyle name="Accent2" xfId="244" builtinId="33" customBuiltin="1"/>
    <cellStyle name="Accent3" xfId="245" builtinId="37" customBuiltin="1"/>
    <cellStyle name="Accent4" xfId="246" builtinId="41" customBuiltin="1"/>
    <cellStyle name="Accent5" xfId="247" builtinId="45" customBuiltin="1"/>
    <cellStyle name="Accent6" xfId="248" builtinId="49" customBuiltin="1"/>
    <cellStyle name="Bad" xfId="249" builtinId="27" customBuiltin="1"/>
    <cellStyle name="Calculation" xfId="250" builtinId="22" customBuiltin="1"/>
    <cellStyle name="Check Cell" xfId="251" builtinId="23" customBuiltin="1"/>
    <cellStyle name="Comma" xfId="324" builtinId="3"/>
    <cellStyle name="Comma 2" xfId="252"/>
    <cellStyle name="Explanatory Text" xfId="253" builtinId="53" customBuiltin="1"/>
    <cellStyle name="Good" xfId="254" builtinId="26" customBuiltin="1"/>
    <cellStyle name="Heading 1" xfId="255" builtinId="16" customBuiltin="1"/>
    <cellStyle name="Heading 2" xfId="256" builtinId="17" customBuiltin="1"/>
    <cellStyle name="Heading 3" xfId="257" builtinId="18" customBuiltin="1"/>
    <cellStyle name="Heading 4" xfId="258" builtinId="19" customBuiltin="1"/>
    <cellStyle name="Input" xfId="259" builtinId="20" customBuiltin="1"/>
    <cellStyle name="Linked Cell" xfId="260" builtinId="24" customBuiltin="1"/>
    <cellStyle name="Neutral" xfId="261" builtinId="28" customBuiltin="1"/>
    <cellStyle name="Normal" xfId="0" builtinId="0"/>
    <cellStyle name="Normal 30" xfId="262"/>
    <cellStyle name="Note 10" xfId="263"/>
    <cellStyle name="Note 11" xfId="264"/>
    <cellStyle name="Note 12" xfId="265"/>
    <cellStyle name="Note 13" xfId="266"/>
    <cellStyle name="Note 14" xfId="267"/>
    <cellStyle name="Note 15" xfId="268"/>
    <cellStyle name="Note 16" xfId="269"/>
    <cellStyle name="Note 17" xfId="270"/>
    <cellStyle name="Note 18" xfId="271"/>
    <cellStyle name="Note 19" xfId="272"/>
    <cellStyle name="Note 2" xfId="273"/>
    <cellStyle name="Note 20" xfId="274"/>
    <cellStyle name="Note 21" xfId="275"/>
    <cellStyle name="Note 22" xfId="276"/>
    <cellStyle name="Note 23" xfId="277"/>
    <cellStyle name="Note 24" xfId="278"/>
    <cellStyle name="Note 25" xfId="279"/>
    <cellStyle name="Note 26" xfId="280"/>
    <cellStyle name="Note 27" xfId="281"/>
    <cellStyle name="Note 28" xfId="282"/>
    <cellStyle name="Note 29" xfId="283"/>
    <cellStyle name="Note 3" xfId="284"/>
    <cellStyle name="Note 30" xfId="285"/>
    <cellStyle name="Note 4" xfId="286"/>
    <cellStyle name="Note 5" xfId="287"/>
    <cellStyle name="Note 6" xfId="288"/>
    <cellStyle name="Note 7" xfId="289"/>
    <cellStyle name="Note 8" xfId="290"/>
    <cellStyle name="Note 9" xfId="291"/>
    <cellStyle name="Output" xfId="292" builtinId="21" customBuiltin="1"/>
    <cellStyle name="Title 10" xfId="293"/>
    <cellStyle name="Title 11" xfId="294"/>
    <cellStyle name="Title 12" xfId="295"/>
    <cellStyle name="Title 13" xfId="296"/>
    <cellStyle name="Title 14" xfId="297"/>
    <cellStyle name="Title 15" xfId="298"/>
    <cellStyle name="Title 16" xfId="299"/>
    <cellStyle name="Title 17" xfId="300"/>
    <cellStyle name="Title 18" xfId="301"/>
    <cellStyle name="Title 19" xfId="302"/>
    <cellStyle name="Title 2" xfId="303"/>
    <cellStyle name="Title 20" xfId="304"/>
    <cellStyle name="Title 21" xfId="305"/>
    <cellStyle name="Title 22" xfId="306"/>
    <cellStyle name="Title 23" xfId="307"/>
    <cellStyle name="Title 24" xfId="308"/>
    <cellStyle name="Title 25" xfId="309"/>
    <cellStyle name="Title 26" xfId="310"/>
    <cellStyle name="Title 27" xfId="311"/>
    <cellStyle name="Title 28" xfId="312"/>
    <cellStyle name="Title 29" xfId="313"/>
    <cellStyle name="Title 3" xfId="314"/>
    <cellStyle name="Title 30" xfId="315"/>
    <cellStyle name="Title 4" xfId="316"/>
    <cellStyle name="Title 5" xfId="317"/>
    <cellStyle name="Title 6" xfId="318"/>
    <cellStyle name="Title 7" xfId="319"/>
    <cellStyle name="Title 8" xfId="320"/>
    <cellStyle name="Title 9" xfId="321"/>
    <cellStyle name="Total" xfId="322" builtinId="25" customBuiltin="1"/>
    <cellStyle name="Warning Text" xfId="32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Ekamut\BUDGET%202022\REPORTS\TARACQAYIN\06\rep1_1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Ekamut\BUDGET%202022\REPORTS\TARACQAYIN\06\rep1_101_1Q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Ekamut\BUDGET%202022\REPORTS\TARACQAYIN\06\rep1_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Ekamut\BUDGET%202022\REPORTS\TARACQAYIN\06\rep1_2_1Q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Ekamut\BUDGET%202022\REPORTS\TARACQAYIN\06\rep21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1_101"/>
    </sheetNames>
    <sheetDataSet>
      <sheetData sheetId="0">
        <row r="22">
          <cell r="E22">
            <v>39831.199999999997</v>
          </cell>
          <cell r="F22">
            <v>24229.4</v>
          </cell>
          <cell r="G22">
            <v>147582.29999999999</v>
          </cell>
          <cell r="H22">
            <v>25644.799999999999</v>
          </cell>
          <cell r="I22">
            <v>55215.5</v>
          </cell>
          <cell r="J22">
            <v>686562.4</v>
          </cell>
          <cell r="K22">
            <v>83703.3</v>
          </cell>
          <cell r="L22">
            <v>52168.6</v>
          </cell>
          <cell r="M22">
            <v>33580.9</v>
          </cell>
          <cell r="N22">
            <v>2799.3</v>
          </cell>
          <cell r="O22">
            <v>66645.5</v>
          </cell>
          <cell r="P22">
            <v>30319.5</v>
          </cell>
        </row>
        <row r="23">
          <cell r="E23">
            <v>8408.7999999999993</v>
          </cell>
          <cell r="F23">
            <v>4117.5</v>
          </cell>
          <cell r="G23">
            <v>36086.5</v>
          </cell>
          <cell r="H23">
            <v>7742.3</v>
          </cell>
          <cell r="I23">
            <v>7859.9</v>
          </cell>
          <cell r="J23">
            <v>118414.7</v>
          </cell>
          <cell r="K23">
            <v>11460.1</v>
          </cell>
          <cell r="L23">
            <v>22521.8</v>
          </cell>
          <cell r="M23">
            <v>12555.6</v>
          </cell>
          <cell r="N23">
            <v>1189</v>
          </cell>
          <cell r="O23">
            <v>13350.8</v>
          </cell>
          <cell r="P23">
            <v>10701.1</v>
          </cell>
        </row>
        <row r="43">
          <cell r="E43">
            <v>1171686.2</v>
          </cell>
          <cell r="F43">
            <v>621384.30000000005</v>
          </cell>
          <cell r="G43">
            <v>1678277.2</v>
          </cell>
          <cell r="H43">
            <v>441660.5</v>
          </cell>
          <cell r="I43">
            <v>1200827.6000000001</v>
          </cell>
          <cell r="J43">
            <v>1996044.6</v>
          </cell>
          <cell r="K43">
            <v>1438486.7</v>
          </cell>
          <cell r="L43">
            <v>1396686.8</v>
          </cell>
          <cell r="M43">
            <v>182627.8</v>
          </cell>
          <cell r="N43">
            <v>73415.100000000006</v>
          </cell>
          <cell r="O43">
            <v>1423474.6</v>
          </cell>
          <cell r="P43">
            <v>820278.9</v>
          </cell>
        </row>
        <row r="44">
          <cell r="E44">
            <v>448757.4</v>
          </cell>
          <cell r="F44">
            <v>213455</v>
          </cell>
          <cell r="G44">
            <v>667895.5</v>
          </cell>
          <cell r="H44">
            <v>186812.6</v>
          </cell>
          <cell r="I44">
            <v>493719.5</v>
          </cell>
          <cell r="J44">
            <v>799775.9</v>
          </cell>
          <cell r="K44">
            <v>607354.5</v>
          </cell>
          <cell r="L44">
            <v>509061.4</v>
          </cell>
          <cell r="M44">
            <v>77237.100000000006</v>
          </cell>
          <cell r="N44">
            <v>35460.1</v>
          </cell>
          <cell r="O44">
            <v>593553.19999999995</v>
          </cell>
          <cell r="P44">
            <v>336524.6</v>
          </cell>
        </row>
        <row r="71">
          <cell r="E71">
            <v>18143.400000000001</v>
          </cell>
          <cell r="F71">
            <v>2753.6</v>
          </cell>
          <cell r="G71">
            <v>26392.400000000001</v>
          </cell>
          <cell r="H71">
            <v>5425.5</v>
          </cell>
          <cell r="I71">
            <v>25694.2</v>
          </cell>
          <cell r="J71">
            <v>33603.599999999999</v>
          </cell>
          <cell r="K71">
            <v>32716.400000000001</v>
          </cell>
          <cell r="L71">
            <v>8749.4</v>
          </cell>
          <cell r="M71">
            <v>8868</v>
          </cell>
          <cell r="N71">
            <v>4192</v>
          </cell>
          <cell r="O71">
            <v>32457.200000000001</v>
          </cell>
          <cell r="P71">
            <v>13135.9</v>
          </cell>
        </row>
        <row r="72">
          <cell r="E72">
            <v>1894.1</v>
          </cell>
          <cell r="F72">
            <v>681</v>
          </cell>
          <cell r="G72">
            <v>2689.2</v>
          </cell>
          <cell r="H72">
            <v>610.4</v>
          </cell>
          <cell r="I72">
            <v>3316.3</v>
          </cell>
          <cell r="J72">
            <v>2978.7</v>
          </cell>
          <cell r="K72">
            <v>2528.3000000000002</v>
          </cell>
          <cell r="L72">
            <v>1368.3</v>
          </cell>
          <cell r="M72">
            <v>1427.3</v>
          </cell>
          <cell r="N72">
            <v>733.6</v>
          </cell>
          <cell r="O72">
            <v>4888.2</v>
          </cell>
          <cell r="P72">
            <v>3694</v>
          </cell>
        </row>
        <row r="92">
          <cell r="E92">
            <v>447564.5</v>
          </cell>
          <cell r="F92">
            <v>318025</v>
          </cell>
          <cell r="G92">
            <v>1106498.6000000001</v>
          </cell>
          <cell r="H92">
            <v>269789.59999999998</v>
          </cell>
          <cell r="I92">
            <v>367988.2</v>
          </cell>
          <cell r="J92">
            <v>2528570.7999999998</v>
          </cell>
          <cell r="K92">
            <v>941022.3</v>
          </cell>
          <cell r="L92">
            <v>381874.2</v>
          </cell>
          <cell r="M92">
            <v>258421.7</v>
          </cell>
          <cell r="N92">
            <v>40071.1</v>
          </cell>
          <cell r="O92">
            <v>648906.9</v>
          </cell>
          <cell r="P92">
            <v>521493.8</v>
          </cell>
        </row>
        <row r="93">
          <cell r="E93">
            <v>139882.70000000001</v>
          </cell>
          <cell r="F93">
            <v>73029.100000000006</v>
          </cell>
          <cell r="G93">
            <v>330168.7</v>
          </cell>
          <cell r="H93">
            <v>78647.5</v>
          </cell>
          <cell r="I93">
            <v>148781.1</v>
          </cell>
          <cell r="J93">
            <v>636376.19999999995</v>
          </cell>
          <cell r="K93">
            <v>497750.9</v>
          </cell>
          <cell r="L93">
            <v>133390</v>
          </cell>
          <cell r="M93">
            <v>78802.2</v>
          </cell>
          <cell r="N93">
            <v>11544.9</v>
          </cell>
          <cell r="O93">
            <v>235665.3</v>
          </cell>
          <cell r="P93">
            <v>152795.20000000001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1_101"/>
    </sheetNames>
    <sheetDataSet>
      <sheetData sheetId="0">
        <row r="26">
          <cell r="E26">
            <v>17936.2</v>
          </cell>
          <cell r="F26">
            <v>10899</v>
          </cell>
          <cell r="G26">
            <v>22650</v>
          </cell>
          <cell r="H26">
            <v>6000</v>
          </cell>
          <cell r="I26">
            <v>24873.599999999999</v>
          </cell>
          <cell r="J26">
            <v>308953.09999999998</v>
          </cell>
          <cell r="K26">
            <v>37666.400000000001</v>
          </cell>
          <cell r="L26">
            <v>23476.1</v>
          </cell>
          <cell r="M26">
            <v>15111.4</v>
          </cell>
          <cell r="N26">
            <v>1362</v>
          </cell>
          <cell r="O26">
            <v>28550</v>
          </cell>
          <cell r="P26">
            <v>13643.8</v>
          </cell>
        </row>
        <row r="47">
          <cell r="E47">
            <v>527200</v>
          </cell>
          <cell r="F47">
            <v>279621</v>
          </cell>
          <cell r="G47">
            <v>775000</v>
          </cell>
          <cell r="H47">
            <v>208000</v>
          </cell>
          <cell r="I47">
            <v>540372.4</v>
          </cell>
          <cell r="J47">
            <v>898220.1</v>
          </cell>
          <cell r="K47">
            <v>647319</v>
          </cell>
          <cell r="L47">
            <v>628509.1</v>
          </cell>
          <cell r="M47">
            <v>82182.5</v>
          </cell>
          <cell r="N47">
            <v>33263.1</v>
          </cell>
          <cell r="O47">
            <v>597200</v>
          </cell>
          <cell r="P47">
            <v>369125.5</v>
          </cell>
        </row>
        <row r="75">
          <cell r="E75">
            <v>8164.5</v>
          </cell>
          <cell r="F75">
            <v>1237.5</v>
          </cell>
          <cell r="G75">
            <v>2100</v>
          </cell>
          <cell r="H75">
            <v>2500</v>
          </cell>
          <cell r="I75">
            <v>11561.7</v>
          </cell>
          <cell r="J75">
            <v>15121.6</v>
          </cell>
          <cell r="K75">
            <v>14722.2</v>
          </cell>
          <cell r="L75">
            <v>3937.3</v>
          </cell>
          <cell r="M75">
            <v>3990.6</v>
          </cell>
          <cell r="N75">
            <v>2095.6999999999998</v>
          </cell>
          <cell r="O75">
            <v>13900</v>
          </cell>
          <cell r="P75">
            <v>5911.2</v>
          </cell>
        </row>
        <row r="96">
          <cell r="E96">
            <v>201404</v>
          </cell>
          <cell r="F96">
            <v>143109</v>
          </cell>
          <cell r="G96">
            <v>490600</v>
          </cell>
          <cell r="H96">
            <v>106000</v>
          </cell>
          <cell r="I96">
            <v>165594.6</v>
          </cell>
          <cell r="J96">
            <v>1137856.8999999999</v>
          </cell>
          <cell r="K96">
            <v>423460.2</v>
          </cell>
          <cell r="L96">
            <v>171843.4</v>
          </cell>
          <cell r="M96">
            <v>116289.7</v>
          </cell>
          <cell r="N96">
            <v>18002.099999999999</v>
          </cell>
          <cell r="O96">
            <v>278100</v>
          </cell>
          <cell r="P96">
            <v>234672.2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1_2"/>
    </sheetNames>
    <sheetDataSet>
      <sheetData sheetId="0">
        <row r="127">
          <cell r="E127">
            <v>198243</v>
          </cell>
          <cell r="F127">
            <v>122456</v>
          </cell>
          <cell r="G127">
            <v>404957.5</v>
          </cell>
          <cell r="H127">
            <v>123997.1</v>
          </cell>
          <cell r="I127">
            <v>156865</v>
          </cell>
          <cell r="J127">
            <v>956747</v>
          </cell>
          <cell r="K127">
            <v>317051</v>
          </cell>
          <cell r="L127">
            <v>183780.2</v>
          </cell>
          <cell r="M127">
            <v>17479.5</v>
          </cell>
          <cell r="N127">
            <v>13467</v>
          </cell>
          <cell r="O127">
            <v>239144</v>
          </cell>
          <cell r="P127">
            <v>125179</v>
          </cell>
        </row>
        <row r="128">
          <cell r="E128">
            <v>134170.9</v>
          </cell>
          <cell r="F128">
            <v>79533.2</v>
          </cell>
          <cell r="G128">
            <v>273971.3</v>
          </cell>
          <cell r="H128">
            <v>84253.3</v>
          </cell>
          <cell r="I128">
            <v>115361.2</v>
          </cell>
          <cell r="J128">
            <v>698105.2</v>
          </cell>
          <cell r="K128">
            <v>208166</v>
          </cell>
          <cell r="L128">
            <v>151953.70000000001</v>
          </cell>
          <cell r="M128">
            <v>14007.7</v>
          </cell>
          <cell r="N128">
            <v>9001.7999999999993</v>
          </cell>
          <cell r="O128">
            <v>175809.9</v>
          </cell>
          <cell r="P128">
            <v>94932.4</v>
          </cell>
        </row>
        <row r="134">
          <cell r="E134">
            <v>49.3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2.4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41">
          <cell r="E141">
            <v>119117.5</v>
          </cell>
          <cell r="F141">
            <v>14488.9</v>
          </cell>
          <cell r="G141">
            <v>65646.600000000006</v>
          </cell>
          <cell r="H141">
            <v>38835.199999999997</v>
          </cell>
          <cell r="I141">
            <v>67024.899999999994</v>
          </cell>
          <cell r="J141">
            <v>507565.7</v>
          </cell>
          <cell r="K141">
            <v>40043.4</v>
          </cell>
          <cell r="L141">
            <v>52516.3</v>
          </cell>
          <cell r="M141">
            <v>9630.2999999999993</v>
          </cell>
          <cell r="N141">
            <v>5397</v>
          </cell>
          <cell r="O141">
            <v>57603.5</v>
          </cell>
          <cell r="P141">
            <v>48550.5</v>
          </cell>
        </row>
        <row r="142">
          <cell r="E142">
            <v>66214.3</v>
          </cell>
          <cell r="F142">
            <v>4999.8</v>
          </cell>
          <cell r="G142">
            <v>32961.5</v>
          </cell>
          <cell r="H142">
            <v>23615.7</v>
          </cell>
          <cell r="I142">
            <v>15980.1</v>
          </cell>
          <cell r="J142">
            <v>313396</v>
          </cell>
          <cell r="K142">
            <v>13711.5</v>
          </cell>
          <cell r="L142">
            <v>14793.7</v>
          </cell>
          <cell r="M142">
            <v>4259.8999999999996</v>
          </cell>
          <cell r="N142">
            <v>81.599999999999994</v>
          </cell>
          <cell r="O142">
            <v>19863.400000000001</v>
          </cell>
          <cell r="P142">
            <v>21579.599999999999</v>
          </cell>
        </row>
        <row r="148">
          <cell r="E148">
            <v>2316</v>
          </cell>
          <cell r="F148">
            <v>6144</v>
          </cell>
          <cell r="G148">
            <v>43000</v>
          </cell>
          <cell r="H148">
            <v>0</v>
          </cell>
          <cell r="I148">
            <v>3420</v>
          </cell>
          <cell r="J148">
            <v>1000</v>
          </cell>
          <cell r="K148">
            <v>960</v>
          </cell>
          <cell r="L148">
            <v>5096.5</v>
          </cell>
          <cell r="M148">
            <v>0</v>
          </cell>
          <cell r="N148">
            <v>1200</v>
          </cell>
          <cell r="O148">
            <v>3000</v>
          </cell>
          <cell r="P148">
            <v>5100</v>
          </cell>
        </row>
        <row r="149">
          <cell r="E149">
            <v>1158</v>
          </cell>
          <cell r="F149">
            <v>512</v>
          </cell>
          <cell r="G149">
            <v>19117.7</v>
          </cell>
          <cell r="H149">
            <v>0</v>
          </cell>
          <cell r="I149">
            <v>1035</v>
          </cell>
          <cell r="J149">
            <v>601.6</v>
          </cell>
          <cell r="K149">
            <v>480</v>
          </cell>
          <cell r="L149">
            <v>1991.4</v>
          </cell>
          <cell r="M149">
            <v>0</v>
          </cell>
          <cell r="N149">
            <v>672.2</v>
          </cell>
          <cell r="O149">
            <v>1500</v>
          </cell>
          <cell r="P149">
            <v>2392.4</v>
          </cell>
        </row>
        <row r="155">
          <cell r="E155">
            <v>1661.4</v>
          </cell>
          <cell r="F155">
            <v>2699.8</v>
          </cell>
          <cell r="G155">
            <v>23196.7</v>
          </cell>
          <cell r="H155">
            <v>12614.5</v>
          </cell>
          <cell r="I155">
            <v>1551</v>
          </cell>
          <cell r="J155">
            <v>98980.6</v>
          </cell>
          <cell r="K155">
            <v>7047.3</v>
          </cell>
          <cell r="L155">
            <v>4406.2</v>
          </cell>
          <cell r="M155">
            <v>4.9000000000000004</v>
          </cell>
          <cell r="N155">
            <v>33.1</v>
          </cell>
          <cell r="O155">
            <v>1182.5</v>
          </cell>
          <cell r="P155">
            <v>4295.6000000000004</v>
          </cell>
        </row>
        <row r="156">
          <cell r="E156">
            <v>106.1</v>
          </cell>
          <cell r="F156">
            <v>4604.3</v>
          </cell>
          <cell r="G156">
            <v>5003.7</v>
          </cell>
          <cell r="H156">
            <v>10046.5</v>
          </cell>
          <cell r="I156">
            <v>97.1</v>
          </cell>
          <cell r="J156">
            <v>51322.9</v>
          </cell>
          <cell r="K156">
            <v>4216</v>
          </cell>
          <cell r="L156">
            <v>170.6</v>
          </cell>
          <cell r="M156">
            <v>10.8</v>
          </cell>
          <cell r="N156">
            <v>0.6</v>
          </cell>
          <cell r="O156">
            <v>171.9</v>
          </cell>
          <cell r="P156">
            <v>109.9</v>
          </cell>
        </row>
        <row r="183">
          <cell r="E183">
            <v>3998</v>
          </cell>
          <cell r="F183">
            <v>1999</v>
          </cell>
          <cell r="G183">
            <v>3998</v>
          </cell>
          <cell r="H183">
            <v>0</v>
          </cell>
          <cell r="I183">
            <v>3998</v>
          </cell>
          <cell r="J183">
            <v>3998</v>
          </cell>
          <cell r="K183">
            <v>5997</v>
          </cell>
          <cell r="L183">
            <v>3998</v>
          </cell>
          <cell r="M183">
            <v>0</v>
          </cell>
          <cell r="N183">
            <v>0</v>
          </cell>
          <cell r="O183">
            <v>3998</v>
          </cell>
          <cell r="P183">
            <v>1999</v>
          </cell>
        </row>
        <row r="184">
          <cell r="E184">
            <v>1599.2</v>
          </cell>
          <cell r="F184">
            <v>799.6</v>
          </cell>
          <cell r="G184">
            <v>1599.2</v>
          </cell>
          <cell r="H184">
            <v>0</v>
          </cell>
          <cell r="I184">
            <v>1599.2</v>
          </cell>
          <cell r="J184">
            <v>1599.2</v>
          </cell>
          <cell r="K184">
            <v>2398.8000000000002</v>
          </cell>
          <cell r="L184">
            <v>1599.2</v>
          </cell>
          <cell r="M184">
            <v>0</v>
          </cell>
          <cell r="N184">
            <v>0</v>
          </cell>
          <cell r="O184">
            <v>1599.2</v>
          </cell>
          <cell r="P184">
            <v>799.6</v>
          </cell>
        </row>
        <row r="197">
          <cell r="E197">
            <v>268231.5</v>
          </cell>
          <cell r="F197">
            <v>143041.70000000001</v>
          </cell>
          <cell r="G197">
            <v>405456</v>
          </cell>
          <cell r="H197">
            <v>147571.1</v>
          </cell>
          <cell r="I197">
            <v>315846.8</v>
          </cell>
          <cell r="J197">
            <v>860963.5</v>
          </cell>
          <cell r="K197">
            <v>404305</v>
          </cell>
          <cell r="L197">
            <v>380140</v>
          </cell>
          <cell r="M197">
            <v>38708.9</v>
          </cell>
          <cell r="N197">
            <v>31234.6</v>
          </cell>
          <cell r="O197">
            <v>512686</v>
          </cell>
          <cell r="P197">
            <v>232811.2</v>
          </cell>
        </row>
        <row r="198">
          <cell r="E198">
            <v>110493</v>
          </cell>
          <cell r="F198">
            <v>77742.399999999994</v>
          </cell>
          <cell r="G198">
            <v>223279</v>
          </cell>
          <cell r="H198">
            <v>81562.5</v>
          </cell>
          <cell r="I198">
            <v>159566.39999999999</v>
          </cell>
          <cell r="J198">
            <v>419181.6</v>
          </cell>
          <cell r="K198">
            <v>202860.3</v>
          </cell>
          <cell r="L198">
            <v>188364.4</v>
          </cell>
          <cell r="M198">
            <v>22292.2</v>
          </cell>
          <cell r="N198">
            <v>14033.4</v>
          </cell>
          <cell r="O198">
            <v>250925.7</v>
          </cell>
          <cell r="P198">
            <v>120491</v>
          </cell>
        </row>
        <row r="218">
          <cell r="E218">
            <v>271218.7</v>
          </cell>
          <cell r="F218">
            <v>143278.70000000001</v>
          </cell>
          <cell r="G218">
            <v>408918.9</v>
          </cell>
          <cell r="H218">
            <v>147793.4</v>
          </cell>
          <cell r="I218">
            <v>316141.40000000002</v>
          </cell>
          <cell r="J218">
            <v>862177.3</v>
          </cell>
          <cell r="K218">
            <v>405088.5</v>
          </cell>
          <cell r="L218">
            <v>382880</v>
          </cell>
          <cell r="M218">
            <v>39805.9</v>
          </cell>
          <cell r="N218">
            <v>31255.1</v>
          </cell>
          <cell r="O218">
            <v>514377.1</v>
          </cell>
          <cell r="P218">
            <v>234572.6</v>
          </cell>
        </row>
        <row r="219">
          <cell r="E219">
            <v>110449.5</v>
          </cell>
          <cell r="F219">
            <v>77840.600000000006</v>
          </cell>
          <cell r="G219">
            <v>223411.1</v>
          </cell>
          <cell r="H219">
            <v>81579.5</v>
          </cell>
          <cell r="I219">
            <v>159880.20000000001</v>
          </cell>
          <cell r="J219">
            <v>418987.7</v>
          </cell>
          <cell r="K219">
            <v>202885.3</v>
          </cell>
          <cell r="L219">
            <v>188719.1</v>
          </cell>
          <cell r="M219">
            <v>22294.2</v>
          </cell>
          <cell r="N219">
            <v>14035.5</v>
          </cell>
          <cell r="O219">
            <v>250938.3</v>
          </cell>
          <cell r="P219">
            <v>120507</v>
          </cell>
        </row>
        <row r="225">
          <cell r="E225">
            <v>10000</v>
          </cell>
          <cell r="F225">
            <v>4000</v>
          </cell>
          <cell r="G225">
            <v>10000</v>
          </cell>
          <cell r="H225">
            <v>6000</v>
          </cell>
          <cell r="I225">
            <v>9000</v>
          </cell>
          <cell r="J225">
            <v>15000</v>
          </cell>
          <cell r="K225">
            <v>15000</v>
          </cell>
          <cell r="L225">
            <v>8000</v>
          </cell>
          <cell r="M225">
            <v>2700</v>
          </cell>
          <cell r="N225">
            <v>1000</v>
          </cell>
          <cell r="O225">
            <v>11000</v>
          </cell>
          <cell r="P225">
            <v>4000</v>
          </cell>
        </row>
        <row r="226">
          <cell r="E226">
            <v>8715.2999999999993</v>
          </cell>
          <cell r="F226">
            <v>2185.8000000000002</v>
          </cell>
          <cell r="G226">
            <v>7088.2</v>
          </cell>
          <cell r="H226">
            <v>4141.7</v>
          </cell>
          <cell r="I226">
            <v>3012.5</v>
          </cell>
          <cell r="J226">
            <v>11122.7</v>
          </cell>
          <cell r="K226">
            <v>6023.7</v>
          </cell>
          <cell r="L226">
            <v>4510.1000000000004</v>
          </cell>
          <cell r="M226">
            <v>1945</v>
          </cell>
          <cell r="N226">
            <v>60</v>
          </cell>
          <cell r="O226">
            <v>5201.7</v>
          </cell>
          <cell r="P226">
            <v>2992.7</v>
          </cell>
        </row>
        <row r="232">
          <cell r="E232">
            <v>22000</v>
          </cell>
          <cell r="F232">
            <v>14000</v>
          </cell>
          <cell r="G232">
            <v>35000</v>
          </cell>
          <cell r="H232">
            <v>10000</v>
          </cell>
          <cell r="I232">
            <v>20000</v>
          </cell>
          <cell r="J232">
            <v>40000</v>
          </cell>
          <cell r="K232">
            <v>30000</v>
          </cell>
          <cell r="L232">
            <v>10500</v>
          </cell>
          <cell r="M232">
            <v>20</v>
          </cell>
          <cell r="N232">
            <v>1500</v>
          </cell>
          <cell r="O232">
            <v>30000</v>
          </cell>
          <cell r="P232">
            <v>15000</v>
          </cell>
        </row>
        <row r="233">
          <cell r="E233">
            <v>2432.3000000000002</v>
          </cell>
          <cell r="F233">
            <v>5334</v>
          </cell>
          <cell r="G233">
            <v>18300.400000000001</v>
          </cell>
          <cell r="H233">
            <v>4028.7</v>
          </cell>
          <cell r="I233">
            <v>3949.7</v>
          </cell>
          <cell r="J233">
            <v>2030.9</v>
          </cell>
          <cell r="K233">
            <v>4688.5</v>
          </cell>
          <cell r="L233">
            <v>7319.3</v>
          </cell>
          <cell r="M233">
            <v>0</v>
          </cell>
          <cell r="N233">
            <v>103.4</v>
          </cell>
          <cell r="O233">
            <v>1966.4</v>
          </cell>
          <cell r="P233">
            <v>0</v>
          </cell>
        </row>
        <row r="253">
          <cell r="E253">
            <v>1600</v>
          </cell>
          <cell r="F253">
            <v>0</v>
          </cell>
          <cell r="G253">
            <v>0</v>
          </cell>
          <cell r="H253">
            <v>0</v>
          </cell>
          <cell r="I253">
            <v>1700</v>
          </cell>
          <cell r="J253">
            <v>0</v>
          </cell>
          <cell r="K253">
            <v>0</v>
          </cell>
          <cell r="L253">
            <v>1350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2600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1_2"/>
    </sheetNames>
    <sheetDataSet>
      <sheetData sheetId="0">
        <row r="131">
          <cell r="E131">
            <v>118647.5</v>
          </cell>
          <cell r="F131">
            <v>75621</v>
          </cell>
          <cell r="G131">
            <v>196297.5</v>
          </cell>
          <cell r="H131">
            <v>73354.100000000006</v>
          </cell>
          <cell r="I131">
            <v>100110</v>
          </cell>
          <cell r="J131">
            <v>568776</v>
          </cell>
          <cell r="K131">
            <v>188766</v>
          </cell>
          <cell r="L131">
            <v>117932.8</v>
          </cell>
          <cell r="M131">
            <v>10491.9</v>
          </cell>
          <cell r="N131">
            <v>7014.4</v>
          </cell>
          <cell r="O131">
            <v>139407</v>
          </cell>
          <cell r="P131">
            <v>66250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45">
          <cell r="E145">
            <v>59600</v>
          </cell>
          <cell r="F145">
            <v>7242</v>
          </cell>
          <cell r="G145">
            <v>32823.199999999997</v>
          </cell>
          <cell r="H145">
            <v>11150</v>
          </cell>
          <cell r="I145">
            <v>33512.400000000001</v>
          </cell>
          <cell r="J145">
            <v>253782.9</v>
          </cell>
          <cell r="K145">
            <v>20021.099999999999</v>
          </cell>
          <cell r="L145">
            <v>26258</v>
          </cell>
          <cell r="M145">
            <v>4815.1000000000004</v>
          </cell>
          <cell r="N145">
            <v>1993.6</v>
          </cell>
          <cell r="O145">
            <v>26300</v>
          </cell>
          <cell r="P145">
            <v>24275.3</v>
          </cell>
        </row>
        <row r="152">
          <cell r="E152">
            <v>1158</v>
          </cell>
          <cell r="F152">
            <v>3072</v>
          </cell>
          <cell r="G152">
            <v>21500</v>
          </cell>
          <cell r="H152">
            <v>0</v>
          </cell>
          <cell r="I152">
            <v>1710</v>
          </cell>
          <cell r="J152">
            <v>500</v>
          </cell>
          <cell r="K152">
            <v>480</v>
          </cell>
          <cell r="L152">
            <v>2550</v>
          </cell>
          <cell r="M152">
            <v>0</v>
          </cell>
          <cell r="N152">
            <v>600</v>
          </cell>
          <cell r="O152">
            <v>1500</v>
          </cell>
          <cell r="P152">
            <v>2550</v>
          </cell>
        </row>
        <row r="159">
          <cell r="E159">
            <v>830.4</v>
          </cell>
          <cell r="F159">
            <v>1344</v>
          </cell>
          <cell r="G159">
            <v>11598.2</v>
          </cell>
          <cell r="H159">
            <v>3400</v>
          </cell>
          <cell r="I159">
            <v>775.2</v>
          </cell>
          <cell r="J159">
            <v>49490.3</v>
          </cell>
          <cell r="K159">
            <v>3523.5</v>
          </cell>
          <cell r="L159">
            <v>2202</v>
          </cell>
          <cell r="M159">
            <v>1.9</v>
          </cell>
          <cell r="N159">
            <v>16.2</v>
          </cell>
          <cell r="O159">
            <v>570</v>
          </cell>
          <cell r="P159">
            <v>2147.8000000000002</v>
          </cell>
        </row>
        <row r="187">
          <cell r="E187">
            <v>2998.5</v>
          </cell>
          <cell r="F187">
            <v>1499.3</v>
          </cell>
          <cell r="G187">
            <v>2998.5</v>
          </cell>
          <cell r="H187">
            <v>0</v>
          </cell>
          <cell r="I187">
            <v>2998.5</v>
          </cell>
          <cell r="J187">
            <v>2998.5</v>
          </cell>
          <cell r="K187">
            <v>4497.8999999999996</v>
          </cell>
          <cell r="L187">
            <v>2998.5</v>
          </cell>
          <cell r="M187">
            <v>0</v>
          </cell>
          <cell r="N187">
            <v>0</v>
          </cell>
          <cell r="O187">
            <v>2998.5</v>
          </cell>
          <cell r="P187">
            <v>1499.3</v>
          </cell>
        </row>
        <row r="201">
          <cell r="E201">
            <v>134200</v>
          </cell>
          <cell r="F201">
            <v>71520</v>
          </cell>
          <cell r="G201">
            <v>202728</v>
          </cell>
          <cell r="H201">
            <v>73800</v>
          </cell>
          <cell r="I201">
            <v>157923.4</v>
          </cell>
          <cell r="J201">
            <v>430481.8</v>
          </cell>
          <cell r="K201">
            <v>202152.4</v>
          </cell>
          <cell r="L201">
            <v>190070</v>
          </cell>
          <cell r="M201">
            <v>19354.2</v>
          </cell>
          <cell r="N201">
            <v>15616.8</v>
          </cell>
          <cell r="O201">
            <v>256320</v>
          </cell>
          <cell r="P201">
            <v>116405.8</v>
          </cell>
        </row>
        <row r="222">
          <cell r="E222">
            <v>135693.6</v>
          </cell>
          <cell r="F222">
            <v>71640</v>
          </cell>
          <cell r="G222">
            <v>204459</v>
          </cell>
          <cell r="H222">
            <v>73890</v>
          </cell>
          <cell r="I222">
            <v>158069.79999999999</v>
          </cell>
          <cell r="J222">
            <v>431088.7</v>
          </cell>
          <cell r="K222">
            <v>202543.9</v>
          </cell>
          <cell r="L222">
            <v>191430</v>
          </cell>
          <cell r="M222">
            <v>19902.8</v>
          </cell>
          <cell r="N222">
            <v>15626.4</v>
          </cell>
          <cell r="O222">
            <v>257162.7</v>
          </cell>
          <cell r="P222">
            <v>117286.5</v>
          </cell>
        </row>
        <row r="229">
          <cell r="E229">
            <v>5000</v>
          </cell>
          <cell r="F229">
            <v>2000</v>
          </cell>
          <cell r="G229">
            <v>5000</v>
          </cell>
          <cell r="H229">
            <v>2600</v>
          </cell>
          <cell r="I229">
            <v>4500</v>
          </cell>
          <cell r="J229">
            <v>7500</v>
          </cell>
          <cell r="K229">
            <v>7500</v>
          </cell>
          <cell r="L229">
            <v>4000</v>
          </cell>
          <cell r="M229">
            <v>1350</v>
          </cell>
          <cell r="N229">
            <v>498</v>
          </cell>
          <cell r="O229">
            <v>5700</v>
          </cell>
          <cell r="P229">
            <v>1970</v>
          </cell>
        </row>
        <row r="236">
          <cell r="E236">
            <v>10000</v>
          </cell>
          <cell r="F236">
            <v>6300</v>
          </cell>
          <cell r="G236">
            <v>17500</v>
          </cell>
          <cell r="H236">
            <v>5000</v>
          </cell>
          <cell r="I236">
            <v>10000</v>
          </cell>
          <cell r="J236">
            <v>20000</v>
          </cell>
          <cell r="K236">
            <v>15000</v>
          </cell>
          <cell r="L236">
            <v>5240</v>
          </cell>
          <cell r="M236">
            <v>10</v>
          </cell>
          <cell r="N236">
            <v>750</v>
          </cell>
          <cell r="O236">
            <v>17400</v>
          </cell>
          <cell r="P236">
            <v>7505</v>
          </cell>
        </row>
        <row r="257"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21_3"/>
    </sheetNames>
    <sheetDataSet>
      <sheetData sheetId="0">
        <row r="88">
          <cell r="R88">
            <v>337100</v>
          </cell>
        </row>
        <row r="92">
          <cell r="J92">
            <v>230100</v>
          </cell>
        </row>
        <row r="93">
          <cell r="R93">
            <v>153327</v>
          </cell>
        </row>
        <row r="112">
          <cell r="R112">
            <v>460000</v>
          </cell>
        </row>
        <row r="116">
          <cell r="J116">
            <v>230000</v>
          </cell>
        </row>
        <row r="117">
          <cell r="R117">
            <v>324210.5</v>
          </cell>
        </row>
        <row r="120">
          <cell r="R120">
            <v>13430355.1</v>
          </cell>
        </row>
        <row r="124">
          <cell r="J124">
            <v>6715177.5999999996</v>
          </cell>
        </row>
        <row r="125">
          <cell r="R125">
            <v>6715177.5999999996</v>
          </cell>
        </row>
        <row r="128">
          <cell r="R128">
            <v>1295095.3</v>
          </cell>
        </row>
        <row r="132">
          <cell r="J132">
            <v>712302.4</v>
          </cell>
        </row>
        <row r="133">
          <cell r="R133">
            <v>0</v>
          </cell>
        </row>
        <row r="136">
          <cell r="R136">
            <v>6669979.7000000002</v>
          </cell>
        </row>
        <row r="140">
          <cell r="J140">
            <v>3515640.8</v>
          </cell>
        </row>
        <row r="141">
          <cell r="R141">
            <v>2889341.8</v>
          </cell>
        </row>
        <row r="152">
          <cell r="R152">
            <v>81422.7</v>
          </cell>
        </row>
        <row r="156">
          <cell r="J156">
            <v>0</v>
          </cell>
        </row>
        <row r="157">
          <cell r="R157">
            <v>59394.6</v>
          </cell>
        </row>
        <row r="160">
          <cell r="R160">
            <v>250000</v>
          </cell>
        </row>
        <row r="164">
          <cell r="J164">
            <v>125000</v>
          </cell>
        </row>
        <row r="165">
          <cell r="R165">
            <v>174775.2</v>
          </cell>
        </row>
        <row r="168">
          <cell r="R168">
            <v>0</v>
          </cell>
        </row>
        <row r="172">
          <cell r="J172">
            <v>0</v>
          </cell>
        </row>
        <row r="173">
          <cell r="R173">
            <v>20853.8</v>
          </cell>
        </row>
        <row r="192">
          <cell r="R192">
            <v>49349494.100000001</v>
          </cell>
        </row>
        <row r="196">
          <cell r="J196">
            <v>24256574.699999999</v>
          </cell>
        </row>
        <row r="197">
          <cell r="R197">
            <v>11376306.199999999</v>
          </cell>
        </row>
        <row r="200">
          <cell r="R200">
            <v>0</v>
          </cell>
        </row>
        <row r="204">
          <cell r="J204">
            <v>0</v>
          </cell>
        </row>
        <row r="205">
          <cell r="R205">
            <v>1700</v>
          </cell>
        </row>
        <row r="336">
          <cell r="R336">
            <v>2251921.5</v>
          </cell>
        </row>
        <row r="340">
          <cell r="J340">
            <v>1125077.3</v>
          </cell>
        </row>
        <row r="341">
          <cell r="R341">
            <v>1161097.8</v>
          </cell>
        </row>
        <row r="352">
          <cell r="R352">
            <v>200000</v>
          </cell>
        </row>
        <row r="356">
          <cell r="J356">
            <v>100000</v>
          </cell>
        </row>
        <row r="357">
          <cell r="R357">
            <v>509759.7</v>
          </cell>
        </row>
        <row r="400">
          <cell r="R400">
            <v>485000</v>
          </cell>
        </row>
        <row r="404">
          <cell r="J404">
            <v>242500</v>
          </cell>
        </row>
        <row r="405">
          <cell r="R405">
            <v>1143025.3999999999</v>
          </cell>
        </row>
        <row r="448">
          <cell r="R448">
            <v>500000</v>
          </cell>
        </row>
        <row r="452">
          <cell r="J452">
            <v>250000</v>
          </cell>
        </row>
        <row r="453">
          <cell r="R453">
            <v>376007.8</v>
          </cell>
        </row>
        <row r="552">
          <cell r="R552">
            <v>419000</v>
          </cell>
        </row>
        <row r="556">
          <cell r="J556">
            <v>211000</v>
          </cell>
        </row>
        <row r="557">
          <cell r="R557">
            <v>141617.60000000001</v>
          </cell>
        </row>
        <row r="560">
          <cell r="R560">
            <v>771481.8</v>
          </cell>
        </row>
        <row r="561">
          <cell r="R561">
            <v>0</v>
          </cell>
        </row>
        <row r="564">
          <cell r="J564">
            <v>486301.7</v>
          </cell>
        </row>
        <row r="568">
          <cell r="R568">
            <v>12000</v>
          </cell>
        </row>
        <row r="572">
          <cell r="J572">
            <v>6000</v>
          </cell>
        </row>
        <row r="573">
          <cell r="R573">
            <v>15</v>
          </cell>
        </row>
        <row r="576">
          <cell r="R576">
            <v>2973936.5</v>
          </cell>
        </row>
        <row r="580">
          <cell r="J580">
            <v>224000</v>
          </cell>
        </row>
        <row r="581">
          <cell r="R581">
            <v>0</v>
          </cell>
        </row>
        <row r="592">
          <cell r="R592">
            <v>15000</v>
          </cell>
        </row>
        <row r="596">
          <cell r="J596">
            <v>7500</v>
          </cell>
        </row>
        <row r="597">
          <cell r="R597">
            <v>334083.90000000002</v>
          </cell>
        </row>
        <row r="608">
          <cell r="R608">
            <v>300</v>
          </cell>
        </row>
        <row r="612">
          <cell r="J612">
            <v>300</v>
          </cell>
        </row>
        <row r="613">
          <cell r="R613">
            <v>0</v>
          </cell>
        </row>
        <row r="616">
          <cell r="R616">
            <v>3000</v>
          </cell>
        </row>
        <row r="620">
          <cell r="J620">
            <v>1500</v>
          </cell>
        </row>
        <row r="621">
          <cell r="R6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563"/>
  <sheetViews>
    <sheetView tabSelected="1" topLeftCell="B4" zoomScale="70" zoomScaleNormal="70" workbookViewId="0">
      <selection activeCell="O24" sqref="O24"/>
    </sheetView>
  </sheetViews>
  <sheetFormatPr defaultRowHeight="17.25" x14ac:dyDescent="0.3"/>
  <cols>
    <col min="1" max="1" width="0.875" style="6" hidden="1" customWidth="1"/>
    <col min="2" max="2" width="4.75" style="6" customWidth="1"/>
    <col min="3" max="3" width="11.625" style="6" customWidth="1"/>
    <col min="4" max="4" width="11.375" style="6" customWidth="1"/>
    <col min="5" max="5" width="10.625" style="6" customWidth="1"/>
    <col min="6" max="6" width="18" style="6" customWidth="1"/>
    <col min="7" max="7" width="12.875" style="6" customWidth="1"/>
    <col min="8" max="8" width="15.875" style="6" customWidth="1"/>
    <col min="9" max="9" width="12.375" style="6" customWidth="1"/>
    <col min="10" max="10" width="9.25" style="6" customWidth="1"/>
    <col min="11" max="11" width="13.5" style="6" customWidth="1"/>
    <col min="12" max="12" width="13.625" style="6" customWidth="1"/>
    <col min="13" max="14" width="12.375" style="6" customWidth="1"/>
    <col min="15" max="15" width="7.625" style="6" customWidth="1"/>
    <col min="16" max="16" width="13.625" style="6" customWidth="1"/>
    <col min="17" max="17" width="14" style="6" customWidth="1"/>
    <col min="18" max="19" width="13" style="6" customWidth="1"/>
    <col min="20" max="20" width="7.25" style="6" customWidth="1"/>
    <col min="21" max="21" width="12.5" style="6" customWidth="1"/>
    <col min="22" max="22" width="12.875" style="6" customWidth="1"/>
    <col min="23" max="23" width="11.5" style="6" customWidth="1"/>
    <col min="24" max="24" width="13" style="6" customWidth="1"/>
    <col min="25" max="25" width="6.625" style="6" customWidth="1"/>
    <col min="26" max="26" width="15.5" style="6" customWidth="1"/>
    <col min="27" max="29" width="13" style="6" customWidth="1"/>
    <col min="30" max="30" width="9.5" style="6" customWidth="1"/>
    <col min="31" max="31" width="12.75" style="6" customWidth="1"/>
    <col min="32" max="32" width="14.125" style="6" customWidth="1"/>
    <col min="33" max="34" width="13.625" style="6" customWidth="1"/>
    <col min="35" max="35" width="11.5" style="6" customWidth="1"/>
    <col min="36" max="36" width="14.375" style="6" customWidth="1"/>
    <col min="37" max="37" width="13.375" style="6" customWidth="1"/>
    <col min="38" max="39" width="13" style="6" customWidth="1"/>
    <col min="40" max="40" width="9.125" style="6" customWidth="1"/>
    <col min="41" max="41" width="15.875" style="6" customWidth="1"/>
    <col min="42" max="42" width="13.125" style="6" customWidth="1"/>
    <col min="43" max="44" width="11.75" style="6" customWidth="1"/>
    <col min="45" max="45" width="11.625" style="6" bestFit="1" customWidth="1"/>
    <col min="46" max="46" width="13.5" style="6" customWidth="1"/>
    <col min="47" max="47" width="12" style="6" customWidth="1"/>
    <col min="48" max="49" width="12.125" style="6" customWidth="1"/>
    <col min="50" max="50" width="7.625" style="6" customWidth="1"/>
    <col min="51" max="51" width="12.875" style="6" customWidth="1"/>
    <col min="52" max="52" width="13.25" style="6" customWidth="1"/>
    <col min="53" max="53" width="11.25" style="6" customWidth="1"/>
    <col min="54" max="54" width="14" style="6" customWidth="1"/>
    <col min="55" max="55" width="14.375" style="6" customWidth="1"/>
    <col min="56" max="56" width="12.875" style="6" customWidth="1"/>
    <col min="57" max="57" width="15.375" style="6" customWidth="1"/>
    <col min="58" max="58" width="14.375" style="6" customWidth="1"/>
    <col min="59" max="59" width="13.75" style="6" customWidth="1"/>
    <col min="60" max="60" width="15.625" style="6" customWidth="1"/>
    <col min="61" max="61" width="16.625" style="6" customWidth="1"/>
    <col min="62" max="62" width="12" style="6" customWidth="1"/>
    <col min="63" max="63" width="10.125" style="6" customWidth="1"/>
    <col min="64" max="64" width="11.25" style="6" customWidth="1"/>
    <col min="65" max="65" width="10" style="6" customWidth="1"/>
    <col min="66" max="66" width="14.75" style="6" customWidth="1"/>
    <col min="67" max="67" width="14.5" style="6" customWidth="1"/>
    <col min="68" max="68" width="11.25" style="6" customWidth="1"/>
    <col min="69" max="69" width="17.5" style="6" customWidth="1"/>
    <col min="70" max="70" width="12.5" style="6" customWidth="1"/>
    <col min="71" max="71" width="12.125" style="6" customWidth="1"/>
    <col min="72" max="72" width="8.875" style="6" customWidth="1"/>
    <col min="73" max="73" width="11.125" style="6" customWidth="1"/>
    <col min="74" max="74" width="13.25" style="6" customWidth="1"/>
    <col min="75" max="75" width="10.75" style="6" customWidth="1"/>
    <col min="76" max="76" width="9" style="6" customWidth="1"/>
    <col min="77" max="78" width="11.125" style="6" customWidth="1"/>
    <col min="79" max="79" width="9.125" style="6" customWidth="1"/>
    <col min="80" max="80" width="10.625" style="6" customWidth="1"/>
    <col min="81" max="81" width="11.25" style="6" customWidth="1"/>
    <col min="82" max="82" width="9.875" style="6" customWidth="1"/>
    <col min="83" max="83" width="13" style="6" customWidth="1"/>
    <col min="84" max="84" width="9.625" style="6" customWidth="1"/>
    <col min="85" max="85" width="13.625" style="6" customWidth="1"/>
    <col min="86" max="86" width="11.625" style="6" customWidth="1"/>
    <col min="87" max="87" width="10.375" style="6" customWidth="1"/>
    <col min="88" max="88" width="15.75" style="6" customWidth="1"/>
    <col min="89" max="89" width="12.375" style="6" customWidth="1"/>
    <col min="90" max="90" width="12.875" style="6" customWidth="1"/>
    <col min="91" max="92" width="10.5" style="6" customWidth="1"/>
    <col min="93" max="93" width="11.875" style="6" customWidth="1"/>
    <col min="94" max="94" width="12.625" style="6" customWidth="1"/>
    <col min="95" max="95" width="13" style="6" customWidth="1"/>
    <col min="96" max="99" width="11.625" style="6" customWidth="1"/>
    <col min="100" max="100" width="10.25" style="6" customWidth="1"/>
    <col min="101" max="101" width="10.75" style="6" customWidth="1"/>
    <col min="102" max="102" width="9.75" style="6" customWidth="1"/>
    <col min="103" max="103" width="9.625" style="6" customWidth="1"/>
    <col min="104" max="105" width="9.5" style="6" customWidth="1"/>
    <col min="106" max="106" width="9.625" style="6" customWidth="1"/>
    <col min="107" max="107" width="13.25" style="6" customWidth="1"/>
    <col min="108" max="109" width="10.875" style="6" customWidth="1"/>
    <col min="110" max="110" width="12.125" style="6" customWidth="1"/>
    <col min="111" max="111" width="11.375" style="6" customWidth="1"/>
    <col min="112" max="112" width="8.625" style="6" customWidth="1"/>
    <col min="113" max="113" width="13.125" style="6" customWidth="1"/>
    <col min="114" max="115" width="13.375" style="6" customWidth="1"/>
    <col min="116" max="116" width="11.75" style="6" customWidth="1"/>
    <col min="117" max="117" width="12.125" style="6" customWidth="1"/>
    <col min="118" max="118" width="10" style="6" customWidth="1"/>
    <col min="119" max="119" width="13.25" style="6" customWidth="1"/>
    <col min="120" max="120" width="13.375" style="6" customWidth="1"/>
    <col min="121" max="121" width="11.625" style="6" bestFit="1" customWidth="1"/>
    <col min="122" max="122" width="10.125" style="6" customWidth="1"/>
    <col min="123" max="123" width="10.625" style="6" customWidth="1"/>
    <col min="124" max="124" width="9.5" style="6" customWidth="1"/>
    <col min="125" max="125" width="9.375" style="6" customWidth="1"/>
    <col min="126" max="126" width="11.5" style="6" customWidth="1"/>
    <col min="127" max="127" width="12.25" style="24" customWidth="1"/>
    <col min="128" max="128" width="9.375" style="6" customWidth="1"/>
    <col min="129" max="129" width="12.375" style="6" customWidth="1"/>
    <col min="130" max="130" width="10.75" style="6" customWidth="1"/>
    <col min="131" max="131" width="14" style="6" customWidth="1"/>
    <col min="132" max="132" width="12.875" style="6" customWidth="1"/>
    <col min="133" max="133" width="11.75" style="6" customWidth="1"/>
    <col min="134" max="134" width="10.5" style="6" customWidth="1"/>
    <col min="135" max="135" width="12.125" style="6" customWidth="1"/>
    <col min="136" max="136" width="12" style="6" customWidth="1"/>
    <col min="137" max="137" width="12.625" style="6" customWidth="1"/>
    <col min="138" max="16384" width="9" style="6"/>
  </cols>
  <sheetData>
    <row r="1" spans="2:137" ht="16.5" customHeight="1" x14ac:dyDescent="0.3">
      <c r="B1" s="123" t="s">
        <v>68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36"/>
      <c r="AA1" s="36"/>
      <c r="AB1" s="36"/>
      <c r="AC1" s="36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23"/>
      <c r="DX1" s="5"/>
      <c r="DY1" s="5"/>
      <c r="DZ1" s="5"/>
      <c r="EA1" s="5"/>
      <c r="EB1" s="5"/>
      <c r="EC1" s="5"/>
      <c r="ED1" s="5"/>
    </row>
    <row r="2" spans="2:137" ht="31.5" customHeight="1" x14ac:dyDescent="0.3">
      <c r="B2" s="124" t="s">
        <v>70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37"/>
      <c r="AA2" s="37"/>
      <c r="AB2" s="37"/>
      <c r="AC2" s="3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23"/>
      <c r="DX2" s="5"/>
      <c r="DY2" s="5"/>
      <c r="DZ2" s="5"/>
      <c r="EA2" s="5"/>
      <c r="EB2" s="5"/>
      <c r="EC2" s="5"/>
      <c r="ED2" s="5"/>
    </row>
    <row r="3" spans="2:137" ht="18.75" customHeight="1" x14ac:dyDescent="0.3">
      <c r="C3" s="8"/>
      <c r="P3" s="24"/>
      <c r="R3" s="18"/>
      <c r="S3" s="18"/>
      <c r="W3" s="18"/>
      <c r="X3" s="18"/>
      <c r="Z3" s="68"/>
      <c r="AA3" s="68"/>
      <c r="AB3" s="68"/>
      <c r="AC3" s="9"/>
      <c r="AD3" s="9"/>
      <c r="AG3" s="10"/>
      <c r="AH3" s="11"/>
      <c r="AI3" s="11"/>
      <c r="AJ3" s="11"/>
      <c r="AK3" s="11"/>
      <c r="AL3" s="10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</row>
    <row r="4" spans="2:137" s="35" customFormat="1" ht="8.25" customHeight="1" x14ac:dyDescent="0.3">
      <c r="B4" s="118" t="s">
        <v>23</v>
      </c>
      <c r="C4" s="119" t="s">
        <v>22</v>
      </c>
      <c r="D4" s="120" t="s">
        <v>20</v>
      </c>
      <c r="E4" s="120" t="s">
        <v>21</v>
      </c>
      <c r="F4" s="125" t="s">
        <v>44</v>
      </c>
      <c r="G4" s="126"/>
      <c r="H4" s="126"/>
      <c r="I4" s="126"/>
      <c r="J4" s="127"/>
      <c r="K4" s="138" t="s">
        <v>43</v>
      </c>
      <c r="L4" s="139"/>
      <c r="M4" s="139"/>
      <c r="N4" s="139"/>
      <c r="O4" s="140"/>
      <c r="P4" s="34"/>
      <c r="Q4" s="34"/>
      <c r="R4" s="34"/>
      <c r="S4" s="34"/>
      <c r="T4" s="34"/>
      <c r="U4" s="83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5"/>
      <c r="DH4" s="103" t="s">
        <v>17</v>
      </c>
      <c r="DI4" s="83" t="s">
        <v>29</v>
      </c>
      <c r="DJ4" s="84"/>
      <c r="DK4" s="85"/>
      <c r="DL4" s="115" t="s">
        <v>19</v>
      </c>
      <c r="DM4" s="115"/>
      <c r="DN4" s="115"/>
      <c r="DO4" s="115"/>
      <c r="DP4" s="115"/>
      <c r="DQ4" s="115"/>
      <c r="DR4" s="115"/>
      <c r="DS4" s="115"/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03" t="s">
        <v>17</v>
      </c>
      <c r="EE4" s="106" t="s">
        <v>28</v>
      </c>
      <c r="EF4" s="107"/>
      <c r="EG4" s="108"/>
    </row>
    <row r="5" spans="2:137" s="35" customFormat="1" ht="29.25" customHeight="1" x14ac:dyDescent="0.3">
      <c r="B5" s="118"/>
      <c r="C5" s="119"/>
      <c r="D5" s="121"/>
      <c r="E5" s="121"/>
      <c r="F5" s="128"/>
      <c r="G5" s="129"/>
      <c r="H5" s="129"/>
      <c r="I5" s="129"/>
      <c r="J5" s="130"/>
      <c r="K5" s="141"/>
      <c r="L5" s="142"/>
      <c r="M5" s="142"/>
      <c r="N5" s="142"/>
      <c r="O5" s="143"/>
      <c r="P5" s="31"/>
      <c r="Q5" s="136" t="s">
        <v>24</v>
      </c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7"/>
      <c r="BB5" s="86" t="s">
        <v>16</v>
      </c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91" t="s">
        <v>27</v>
      </c>
      <c r="BO5" s="92"/>
      <c r="BP5" s="92"/>
      <c r="BQ5" s="83" t="s">
        <v>11</v>
      </c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5"/>
      <c r="CG5" s="77" t="s">
        <v>0</v>
      </c>
      <c r="CH5" s="78"/>
      <c r="CI5" s="78"/>
      <c r="CJ5" s="78"/>
      <c r="CK5" s="78"/>
      <c r="CL5" s="78"/>
      <c r="CM5" s="78"/>
      <c r="CN5" s="78"/>
      <c r="CO5" s="79"/>
      <c r="CP5" s="83" t="s">
        <v>14</v>
      </c>
      <c r="CQ5" s="84"/>
      <c r="CR5" s="84"/>
      <c r="CS5" s="84"/>
      <c r="CT5" s="84"/>
      <c r="CU5" s="84"/>
      <c r="CV5" s="84"/>
      <c r="CW5" s="84"/>
      <c r="CX5" s="84"/>
      <c r="CY5" s="86" t="s">
        <v>34</v>
      </c>
      <c r="CZ5" s="86"/>
      <c r="DA5" s="86"/>
      <c r="DB5" s="91" t="s">
        <v>15</v>
      </c>
      <c r="DC5" s="92"/>
      <c r="DD5" s="93"/>
      <c r="DE5" s="91" t="s">
        <v>25</v>
      </c>
      <c r="DF5" s="92"/>
      <c r="DG5" s="93"/>
      <c r="DH5" s="104"/>
      <c r="DI5" s="97"/>
      <c r="DJ5" s="98"/>
      <c r="DK5" s="99"/>
      <c r="DL5" s="89"/>
      <c r="DM5" s="89"/>
      <c r="DN5" s="90"/>
      <c r="DO5" s="90"/>
      <c r="DP5" s="90"/>
      <c r="DQ5" s="90"/>
      <c r="DR5" s="91" t="s">
        <v>18</v>
      </c>
      <c r="DS5" s="92"/>
      <c r="DT5" s="93"/>
      <c r="DU5" s="116"/>
      <c r="DV5" s="117"/>
      <c r="DW5" s="117"/>
      <c r="DX5" s="117"/>
      <c r="DY5" s="117"/>
      <c r="DZ5" s="117"/>
      <c r="EA5" s="117"/>
      <c r="EB5" s="117"/>
      <c r="EC5" s="117"/>
      <c r="ED5" s="104"/>
      <c r="EE5" s="109"/>
      <c r="EF5" s="110"/>
      <c r="EG5" s="111"/>
    </row>
    <row r="6" spans="2:137" s="35" customFormat="1" ht="107.25" customHeight="1" x14ac:dyDescent="0.3">
      <c r="B6" s="118"/>
      <c r="C6" s="119"/>
      <c r="D6" s="121"/>
      <c r="E6" s="121"/>
      <c r="F6" s="131"/>
      <c r="G6" s="132"/>
      <c r="H6" s="132"/>
      <c r="I6" s="132"/>
      <c r="J6" s="133"/>
      <c r="K6" s="144"/>
      <c r="L6" s="145"/>
      <c r="M6" s="145"/>
      <c r="N6" s="145"/>
      <c r="O6" s="146"/>
      <c r="P6" s="74" t="s">
        <v>66</v>
      </c>
      <c r="Q6" s="75"/>
      <c r="R6" s="75"/>
      <c r="S6" s="75"/>
      <c r="T6" s="76"/>
      <c r="U6" s="74" t="s">
        <v>30</v>
      </c>
      <c r="V6" s="75"/>
      <c r="W6" s="75"/>
      <c r="X6" s="75"/>
      <c r="Y6" s="76"/>
      <c r="Z6" s="74" t="s">
        <v>1</v>
      </c>
      <c r="AA6" s="75"/>
      <c r="AB6" s="75"/>
      <c r="AC6" s="75"/>
      <c r="AD6" s="76"/>
      <c r="AE6" s="74" t="s">
        <v>2</v>
      </c>
      <c r="AF6" s="75"/>
      <c r="AG6" s="75"/>
      <c r="AH6" s="75"/>
      <c r="AI6" s="76"/>
      <c r="AJ6" s="74" t="s">
        <v>3</v>
      </c>
      <c r="AK6" s="75"/>
      <c r="AL6" s="75"/>
      <c r="AM6" s="75"/>
      <c r="AN6" s="76"/>
      <c r="AO6" s="74" t="s">
        <v>31</v>
      </c>
      <c r="AP6" s="75"/>
      <c r="AQ6" s="75"/>
      <c r="AR6" s="75"/>
      <c r="AS6" s="76"/>
      <c r="AT6" s="74" t="s">
        <v>4</v>
      </c>
      <c r="AU6" s="75"/>
      <c r="AV6" s="75"/>
      <c r="AW6" s="75"/>
      <c r="AX6" s="76"/>
      <c r="AY6" s="74" t="s">
        <v>5</v>
      </c>
      <c r="AZ6" s="75"/>
      <c r="BA6" s="75"/>
      <c r="BB6" s="134" t="s">
        <v>26</v>
      </c>
      <c r="BC6" s="135"/>
      <c r="BD6" s="135"/>
      <c r="BE6" s="134" t="s">
        <v>12</v>
      </c>
      <c r="BF6" s="135"/>
      <c r="BG6" s="135"/>
      <c r="BH6" s="150" t="s">
        <v>6</v>
      </c>
      <c r="BI6" s="115"/>
      <c r="BJ6" s="115"/>
      <c r="BK6" s="100" t="s">
        <v>7</v>
      </c>
      <c r="BL6" s="101"/>
      <c r="BM6" s="101"/>
      <c r="BN6" s="94"/>
      <c r="BO6" s="95"/>
      <c r="BP6" s="95"/>
      <c r="BQ6" s="77" t="s">
        <v>32</v>
      </c>
      <c r="BR6" s="78"/>
      <c r="BS6" s="78"/>
      <c r="BT6" s="79"/>
      <c r="BU6" s="80" t="s">
        <v>13</v>
      </c>
      <c r="BV6" s="80"/>
      <c r="BW6" s="80"/>
      <c r="BX6" s="80" t="s">
        <v>8</v>
      </c>
      <c r="BY6" s="80"/>
      <c r="BZ6" s="80"/>
      <c r="CA6" s="80" t="s">
        <v>9</v>
      </c>
      <c r="CB6" s="80"/>
      <c r="CC6" s="80"/>
      <c r="CD6" s="80" t="s">
        <v>10</v>
      </c>
      <c r="CE6" s="80"/>
      <c r="CF6" s="80"/>
      <c r="CG6" s="80" t="s">
        <v>63</v>
      </c>
      <c r="CH6" s="80"/>
      <c r="CI6" s="80"/>
      <c r="CJ6" s="77" t="s">
        <v>35</v>
      </c>
      <c r="CK6" s="78"/>
      <c r="CL6" s="78"/>
      <c r="CM6" s="80" t="s">
        <v>33</v>
      </c>
      <c r="CN6" s="80"/>
      <c r="CO6" s="80"/>
      <c r="CP6" s="77" t="s">
        <v>36</v>
      </c>
      <c r="CQ6" s="78"/>
      <c r="CR6" s="78"/>
      <c r="CS6" s="77" t="s">
        <v>64</v>
      </c>
      <c r="CT6" s="78"/>
      <c r="CU6" s="79"/>
      <c r="CV6" s="77" t="s">
        <v>37</v>
      </c>
      <c r="CW6" s="78"/>
      <c r="CX6" s="78"/>
      <c r="CY6" s="86"/>
      <c r="CZ6" s="86"/>
      <c r="DA6" s="86"/>
      <c r="DB6" s="94"/>
      <c r="DC6" s="95"/>
      <c r="DD6" s="96"/>
      <c r="DE6" s="94"/>
      <c r="DF6" s="95"/>
      <c r="DG6" s="96"/>
      <c r="DH6" s="104"/>
      <c r="DI6" s="100"/>
      <c r="DJ6" s="101"/>
      <c r="DK6" s="102"/>
      <c r="DL6" s="91" t="s">
        <v>38</v>
      </c>
      <c r="DM6" s="92"/>
      <c r="DN6" s="93"/>
      <c r="DO6" s="91" t="s">
        <v>39</v>
      </c>
      <c r="DP6" s="92"/>
      <c r="DQ6" s="93"/>
      <c r="DR6" s="94"/>
      <c r="DS6" s="95"/>
      <c r="DT6" s="96"/>
      <c r="DU6" s="91" t="s">
        <v>40</v>
      </c>
      <c r="DV6" s="92"/>
      <c r="DW6" s="93"/>
      <c r="DX6" s="91" t="s">
        <v>41</v>
      </c>
      <c r="DY6" s="92"/>
      <c r="DZ6" s="93"/>
      <c r="EA6" s="100" t="s">
        <v>42</v>
      </c>
      <c r="EB6" s="101"/>
      <c r="EC6" s="101"/>
      <c r="ED6" s="104"/>
      <c r="EE6" s="112"/>
      <c r="EF6" s="113"/>
      <c r="EG6" s="114"/>
    </row>
    <row r="7" spans="2:137" s="22" customFormat="1" ht="15" customHeight="1" x14ac:dyDescent="0.25">
      <c r="B7" s="118"/>
      <c r="C7" s="119"/>
      <c r="D7" s="121"/>
      <c r="E7" s="121"/>
      <c r="F7" s="72" t="s">
        <v>45</v>
      </c>
      <c r="G7" s="69" t="s">
        <v>46</v>
      </c>
      <c r="H7" s="70"/>
      <c r="I7" s="70"/>
      <c r="J7" s="71"/>
      <c r="K7" s="72" t="s">
        <v>45</v>
      </c>
      <c r="L7" s="69" t="s">
        <v>46</v>
      </c>
      <c r="M7" s="70"/>
      <c r="N7" s="70"/>
      <c r="O7" s="71"/>
      <c r="P7" s="72" t="s">
        <v>45</v>
      </c>
      <c r="Q7" s="69" t="s">
        <v>46</v>
      </c>
      <c r="R7" s="70"/>
      <c r="S7" s="70"/>
      <c r="T7" s="71"/>
      <c r="U7" s="72" t="s">
        <v>45</v>
      </c>
      <c r="V7" s="69" t="s">
        <v>46</v>
      </c>
      <c r="W7" s="70"/>
      <c r="X7" s="70"/>
      <c r="Y7" s="71"/>
      <c r="Z7" s="72" t="s">
        <v>45</v>
      </c>
      <c r="AA7" s="69" t="s">
        <v>46</v>
      </c>
      <c r="AB7" s="70"/>
      <c r="AC7" s="70"/>
      <c r="AD7" s="71"/>
      <c r="AE7" s="72" t="s">
        <v>45</v>
      </c>
      <c r="AF7" s="69" t="s">
        <v>46</v>
      </c>
      <c r="AG7" s="70"/>
      <c r="AH7" s="70"/>
      <c r="AI7" s="71"/>
      <c r="AJ7" s="72" t="s">
        <v>45</v>
      </c>
      <c r="AK7" s="69" t="s">
        <v>46</v>
      </c>
      <c r="AL7" s="70"/>
      <c r="AM7" s="70"/>
      <c r="AN7" s="71"/>
      <c r="AO7" s="72" t="s">
        <v>45</v>
      </c>
      <c r="AP7" s="69" t="s">
        <v>46</v>
      </c>
      <c r="AQ7" s="70"/>
      <c r="AR7" s="70"/>
      <c r="AS7" s="71"/>
      <c r="AT7" s="72" t="s">
        <v>45</v>
      </c>
      <c r="AU7" s="147" t="s">
        <v>46</v>
      </c>
      <c r="AV7" s="148"/>
      <c r="AW7" s="148"/>
      <c r="AX7" s="149"/>
      <c r="AY7" s="72" t="s">
        <v>45</v>
      </c>
      <c r="AZ7" s="87" t="s">
        <v>46</v>
      </c>
      <c r="BA7" s="88"/>
      <c r="BB7" s="72" t="s">
        <v>45</v>
      </c>
      <c r="BC7" s="87" t="s">
        <v>46</v>
      </c>
      <c r="BD7" s="88"/>
      <c r="BE7" s="72" t="s">
        <v>45</v>
      </c>
      <c r="BF7" s="87" t="s">
        <v>46</v>
      </c>
      <c r="BG7" s="88"/>
      <c r="BH7" s="72" t="s">
        <v>45</v>
      </c>
      <c r="BI7" s="69" t="s">
        <v>46</v>
      </c>
      <c r="BJ7" s="70"/>
      <c r="BK7" s="72" t="s">
        <v>45</v>
      </c>
      <c r="BL7" s="87" t="s">
        <v>46</v>
      </c>
      <c r="BM7" s="88"/>
      <c r="BN7" s="72" t="s">
        <v>45</v>
      </c>
      <c r="BO7" s="87" t="s">
        <v>46</v>
      </c>
      <c r="BP7" s="88"/>
      <c r="BQ7" s="72" t="s">
        <v>45</v>
      </c>
      <c r="BR7" s="69" t="s">
        <v>46</v>
      </c>
      <c r="BS7" s="70"/>
      <c r="BT7" s="71"/>
      <c r="BU7" s="72" t="s">
        <v>45</v>
      </c>
      <c r="BV7" s="81" t="s">
        <v>46</v>
      </c>
      <c r="BW7" s="82"/>
      <c r="BX7" s="72" t="s">
        <v>45</v>
      </c>
      <c r="BY7" s="81" t="s">
        <v>46</v>
      </c>
      <c r="BZ7" s="82"/>
      <c r="CA7" s="72" t="s">
        <v>45</v>
      </c>
      <c r="CB7" s="81" t="s">
        <v>46</v>
      </c>
      <c r="CC7" s="82"/>
      <c r="CD7" s="72" t="s">
        <v>45</v>
      </c>
      <c r="CE7" s="81" t="s">
        <v>46</v>
      </c>
      <c r="CF7" s="82"/>
      <c r="CG7" s="72" t="s">
        <v>45</v>
      </c>
      <c r="CH7" s="81" t="s">
        <v>46</v>
      </c>
      <c r="CI7" s="82"/>
      <c r="CJ7" s="72" t="s">
        <v>45</v>
      </c>
      <c r="CK7" s="81" t="s">
        <v>46</v>
      </c>
      <c r="CL7" s="82"/>
      <c r="CM7" s="72" t="s">
        <v>45</v>
      </c>
      <c r="CN7" s="81" t="s">
        <v>46</v>
      </c>
      <c r="CO7" s="82"/>
      <c r="CP7" s="72" t="s">
        <v>45</v>
      </c>
      <c r="CQ7" s="81" t="s">
        <v>46</v>
      </c>
      <c r="CR7" s="82"/>
      <c r="CS7" s="72" t="s">
        <v>45</v>
      </c>
      <c r="CT7" s="81" t="s">
        <v>46</v>
      </c>
      <c r="CU7" s="82"/>
      <c r="CV7" s="72" t="s">
        <v>45</v>
      </c>
      <c r="CW7" s="81" t="s">
        <v>46</v>
      </c>
      <c r="CX7" s="82"/>
      <c r="CY7" s="72" t="s">
        <v>45</v>
      </c>
      <c r="CZ7" s="81" t="s">
        <v>46</v>
      </c>
      <c r="DA7" s="82"/>
      <c r="DB7" s="72" t="s">
        <v>45</v>
      </c>
      <c r="DC7" s="81" t="s">
        <v>46</v>
      </c>
      <c r="DD7" s="82"/>
      <c r="DE7" s="72" t="s">
        <v>45</v>
      </c>
      <c r="DF7" s="81" t="s">
        <v>46</v>
      </c>
      <c r="DG7" s="82"/>
      <c r="DH7" s="104"/>
      <c r="DI7" s="72" t="s">
        <v>45</v>
      </c>
      <c r="DJ7" s="81" t="s">
        <v>46</v>
      </c>
      <c r="DK7" s="82"/>
      <c r="DL7" s="72" t="s">
        <v>45</v>
      </c>
      <c r="DM7" s="81" t="s">
        <v>46</v>
      </c>
      <c r="DN7" s="82"/>
      <c r="DO7" s="72" t="s">
        <v>45</v>
      </c>
      <c r="DP7" s="81" t="s">
        <v>46</v>
      </c>
      <c r="DQ7" s="82"/>
      <c r="DR7" s="72" t="s">
        <v>45</v>
      </c>
      <c r="DS7" s="81" t="s">
        <v>46</v>
      </c>
      <c r="DT7" s="82"/>
      <c r="DU7" s="72" t="s">
        <v>45</v>
      </c>
      <c r="DV7" s="81" t="s">
        <v>46</v>
      </c>
      <c r="DW7" s="82"/>
      <c r="DX7" s="72" t="s">
        <v>45</v>
      </c>
      <c r="DY7" s="81" t="s">
        <v>46</v>
      </c>
      <c r="DZ7" s="82"/>
      <c r="EA7" s="72" t="s">
        <v>45</v>
      </c>
      <c r="EB7" s="81" t="s">
        <v>46</v>
      </c>
      <c r="EC7" s="82"/>
      <c r="ED7" s="104"/>
      <c r="EE7" s="72" t="s">
        <v>45</v>
      </c>
      <c r="EF7" s="81" t="s">
        <v>46</v>
      </c>
      <c r="EG7" s="82"/>
    </row>
    <row r="8" spans="2:137" s="14" customFormat="1" ht="49.5" customHeight="1" x14ac:dyDescent="0.3">
      <c r="B8" s="118"/>
      <c r="C8" s="119"/>
      <c r="D8" s="122"/>
      <c r="E8" s="122"/>
      <c r="F8" s="73"/>
      <c r="G8" s="2" t="s">
        <v>69</v>
      </c>
      <c r="H8" s="1" t="s">
        <v>47</v>
      </c>
      <c r="I8" s="28" t="s">
        <v>67</v>
      </c>
      <c r="J8" s="29" t="s">
        <v>65</v>
      </c>
      <c r="K8" s="73"/>
      <c r="L8" s="2" t="str">
        <f>G8</f>
        <v>ծրագիր-6 ամիս</v>
      </c>
      <c r="M8" s="1" t="s">
        <v>47</v>
      </c>
      <c r="N8" s="28" t="str">
        <f>I8</f>
        <v>կատ. %-ը 1-ին եռամսյակի նկատմամբ</v>
      </c>
      <c r="O8" s="1" t="s">
        <v>48</v>
      </c>
      <c r="P8" s="73"/>
      <c r="Q8" s="2" t="str">
        <f>G8</f>
        <v>ծրագիր-6 ամիս</v>
      </c>
      <c r="R8" s="1" t="s">
        <v>47</v>
      </c>
      <c r="S8" s="28" t="str">
        <f>I8</f>
        <v>կատ. %-ը 1-ին եռամսյակի նկատմամբ</v>
      </c>
      <c r="T8" s="1" t="s">
        <v>48</v>
      </c>
      <c r="U8" s="73"/>
      <c r="V8" s="2" t="str">
        <f>G8</f>
        <v>ծրագիր-6 ամիս</v>
      </c>
      <c r="W8" s="1" t="s">
        <v>47</v>
      </c>
      <c r="X8" s="28" t="str">
        <f>I8</f>
        <v>կատ. %-ը 1-ին եռամսյակի նկատմամբ</v>
      </c>
      <c r="Y8" s="1" t="s">
        <v>48</v>
      </c>
      <c r="Z8" s="73"/>
      <c r="AA8" s="2" t="str">
        <f>V8</f>
        <v>ծրագիր-6 ամիս</v>
      </c>
      <c r="AB8" s="1" t="s">
        <v>47</v>
      </c>
      <c r="AC8" s="28" t="str">
        <f>I8</f>
        <v>կատ. %-ը 1-ին եռամսյակի նկատմամբ</v>
      </c>
      <c r="AD8" s="1" t="s">
        <v>48</v>
      </c>
      <c r="AE8" s="73"/>
      <c r="AF8" s="30" t="str">
        <f>G8</f>
        <v>ծրագիր-6 ամիս</v>
      </c>
      <c r="AG8" s="1" t="s">
        <v>47</v>
      </c>
      <c r="AH8" s="28" t="str">
        <f>I8</f>
        <v>կատ. %-ը 1-ին եռամսյակի նկատմամբ</v>
      </c>
      <c r="AI8" s="1" t="s">
        <v>48</v>
      </c>
      <c r="AJ8" s="73"/>
      <c r="AK8" s="30" t="str">
        <f>G8</f>
        <v>ծրագիր-6 ամիս</v>
      </c>
      <c r="AL8" s="1" t="s">
        <v>47</v>
      </c>
      <c r="AM8" s="28" t="str">
        <f>I8</f>
        <v>կատ. %-ը 1-ին եռամսյակի նկատմամբ</v>
      </c>
      <c r="AN8" s="1" t="s">
        <v>48</v>
      </c>
      <c r="AO8" s="73"/>
      <c r="AP8" s="30" t="str">
        <f>G8</f>
        <v>ծրագիր-6 ամիս</v>
      </c>
      <c r="AQ8" s="1" t="s">
        <v>47</v>
      </c>
      <c r="AR8" s="28" t="str">
        <f>I8</f>
        <v>կատ. %-ը 1-ին եռամսյակի նկատմամբ</v>
      </c>
      <c r="AS8" s="1" t="s">
        <v>48</v>
      </c>
      <c r="AT8" s="73"/>
      <c r="AU8" s="30" t="str">
        <f>G8</f>
        <v>ծրագիր-6 ամիս</v>
      </c>
      <c r="AV8" s="25" t="s">
        <v>47</v>
      </c>
      <c r="AW8" s="25" t="str">
        <f>I8</f>
        <v>կատ. %-ը 1-ին եռամսյակի նկատմամբ</v>
      </c>
      <c r="AX8" s="25" t="s">
        <v>48</v>
      </c>
      <c r="AY8" s="73"/>
      <c r="AZ8" s="2" t="str">
        <f>G8</f>
        <v>ծրագիր-6 ամիս</v>
      </c>
      <c r="BA8" s="1" t="s">
        <v>47</v>
      </c>
      <c r="BB8" s="73"/>
      <c r="BC8" s="2" t="str">
        <f>G8</f>
        <v>ծրագիր-6 ամիս</v>
      </c>
      <c r="BD8" s="1" t="s">
        <v>47</v>
      </c>
      <c r="BE8" s="73"/>
      <c r="BF8" s="2" t="str">
        <f>G8</f>
        <v>ծրագիր-6 ամիս</v>
      </c>
      <c r="BG8" s="1" t="s">
        <v>47</v>
      </c>
      <c r="BH8" s="73"/>
      <c r="BI8" s="2" t="str">
        <f>G8</f>
        <v>ծրագիր-6 ամիս</v>
      </c>
      <c r="BJ8" s="1" t="s">
        <v>47</v>
      </c>
      <c r="BK8" s="73"/>
      <c r="BL8" s="2" t="str">
        <f>G8</f>
        <v>ծրագիր-6 ամիս</v>
      </c>
      <c r="BM8" s="1" t="s">
        <v>47</v>
      </c>
      <c r="BN8" s="73"/>
      <c r="BO8" s="2" t="str">
        <f>G8</f>
        <v>ծրագիր-6 ամիս</v>
      </c>
      <c r="BP8" s="1" t="s">
        <v>47</v>
      </c>
      <c r="BQ8" s="73"/>
      <c r="BR8" s="2" t="str">
        <f>G8</f>
        <v>ծրագիր-6 ամիս</v>
      </c>
      <c r="BS8" s="1" t="s">
        <v>47</v>
      </c>
      <c r="BT8" s="1" t="s">
        <v>48</v>
      </c>
      <c r="BU8" s="73"/>
      <c r="BV8" s="30" t="str">
        <f>G8</f>
        <v>ծրագիր-6 ամիս</v>
      </c>
      <c r="BW8" s="1" t="s">
        <v>47</v>
      </c>
      <c r="BX8" s="73"/>
      <c r="BY8" s="2" t="str">
        <f>G8</f>
        <v>ծրագիր-6 ամիս</v>
      </c>
      <c r="BZ8" s="1" t="s">
        <v>47</v>
      </c>
      <c r="CA8" s="73"/>
      <c r="CB8" s="2" t="str">
        <f>G8</f>
        <v>ծրագիր-6 ամիս</v>
      </c>
      <c r="CC8" s="1" t="s">
        <v>47</v>
      </c>
      <c r="CD8" s="73"/>
      <c r="CE8" s="2" t="str">
        <f>G8</f>
        <v>ծրագիր-6 ամիս</v>
      </c>
      <c r="CF8" s="1" t="s">
        <v>47</v>
      </c>
      <c r="CG8" s="73"/>
      <c r="CH8" s="2" t="str">
        <f>G8</f>
        <v>ծրագիր-6 ամիս</v>
      </c>
      <c r="CI8" s="1" t="s">
        <v>47</v>
      </c>
      <c r="CJ8" s="73"/>
      <c r="CK8" s="2" t="str">
        <f>G8</f>
        <v>ծրագիր-6 ամիս</v>
      </c>
      <c r="CL8" s="1" t="s">
        <v>47</v>
      </c>
      <c r="CM8" s="73"/>
      <c r="CN8" s="2" t="str">
        <f>G8</f>
        <v>ծրագիր-6 ամիս</v>
      </c>
      <c r="CO8" s="1" t="s">
        <v>47</v>
      </c>
      <c r="CP8" s="73"/>
      <c r="CQ8" s="2" t="str">
        <f>G8</f>
        <v>ծրագիր-6 ամիս</v>
      </c>
      <c r="CR8" s="1" t="s">
        <v>47</v>
      </c>
      <c r="CS8" s="73"/>
      <c r="CT8" s="2" t="str">
        <f>G8</f>
        <v>ծրագիր-6 ամիս</v>
      </c>
      <c r="CU8" s="1" t="s">
        <v>47</v>
      </c>
      <c r="CV8" s="73"/>
      <c r="CW8" s="2" t="str">
        <f>G8</f>
        <v>ծրագիր-6 ամիս</v>
      </c>
      <c r="CX8" s="1" t="s">
        <v>47</v>
      </c>
      <c r="CY8" s="73"/>
      <c r="CZ8" s="2" t="str">
        <f>G8</f>
        <v>ծրագիր-6 ամիս</v>
      </c>
      <c r="DA8" s="1" t="s">
        <v>47</v>
      </c>
      <c r="DB8" s="73"/>
      <c r="DC8" s="2" t="str">
        <f>G8</f>
        <v>ծրագիր-6 ամիս</v>
      </c>
      <c r="DD8" s="1" t="s">
        <v>47</v>
      </c>
      <c r="DE8" s="73"/>
      <c r="DF8" s="2" t="str">
        <f>G8</f>
        <v>ծրագիր-6 ամիս</v>
      </c>
      <c r="DG8" s="1" t="s">
        <v>47</v>
      </c>
      <c r="DH8" s="105"/>
      <c r="DI8" s="73"/>
      <c r="DJ8" s="2" t="str">
        <f>G8</f>
        <v>ծրագիր-6 ամիս</v>
      </c>
      <c r="DK8" s="1" t="s">
        <v>47</v>
      </c>
      <c r="DL8" s="73"/>
      <c r="DM8" s="2" t="str">
        <f>G8</f>
        <v>ծրագիր-6 ամիս</v>
      </c>
      <c r="DN8" s="1" t="s">
        <v>47</v>
      </c>
      <c r="DO8" s="73"/>
      <c r="DP8" s="2" t="str">
        <f>G8</f>
        <v>ծրագիր-6 ամիս</v>
      </c>
      <c r="DQ8" s="1" t="s">
        <v>47</v>
      </c>
      <c r="DR8" s="73"/>
      <c r="DS8" s="2" t="str">
        <f>G8</f>
        <v>ծրագիր-6 ամիս</v>
      </c>
      <c r="DT8" s="1" t="s">
        <v>47</v>
      </c>
      <c r="DU8" s="73"/>
      <c r="DV8" s="2" t="str">
        <f>G8</f>
        <v>ծրագիր-6 ամիս</v>
      </c>
      <c r="DW8" s="25" t="s">
        <v>47</v>
      </c>
      <c r="DX8" s="73"/>
      <c r="DY8" s="2" t="str">
        <f>G8</f>
        <v>ծրագիր-6 ամիս</v>
      </c>
      <c r="DZ8" s="1" t="s">
        <v>47</v>
      </c>
      <c r="EA8" s="73"/>
      <c r="EB8" s="2" t="str">
        <f>G8</f>
        <v>ծրագիր-6 ամիս</v>
      </c>
      <c r="EC8" s="1" t="s">
        <v>47</v>
      </c>
      <c r="ED8" s="105"/>
      <c r="EE8" s="73"/>
      <c r="EF8" s="2" t="str">
        <f>G8</f>
        <v>ծրագիր-6 ամիս</v>
      </c>
      <c r="EG8" s="1" t="s">
        <v>47</v>
      </c>
    </row>
    <row r="9" spans="2:137" s="14" customFormat="1" ht="14.25" customHeight="1" x14ac:dyDescent="0.3">
      <c r="B9" s="15"/>
      <c r="C9" s="16">
        <v>1</v>
      </c>
      <c r="D9" s="16">
        <v>2</v>
      </c>
      <c r="E9" s="16">
        <v>3</v>
      </c>
      <c r="F9" s="16">
        <v>4</v>
      </c>
      <c r="G9" s="16">
        <v>5</v>
      </c>
      <c r="H9" s="16">
        <v>6</v>
      </c>
      <c r="I9" s="16"/>
      <c r="J9" s="16">
        <v>7</v>
      </c>
      <c r="K9" s="16">
        <v>12</v>
      </c>
      <c r="L9" s="16">
        <v>13</v>
      </c>
      <c r="M9" s="16">
        <v>14</v>
      </c>
      <c r="N9" s="16"/>
      <c r="O9" s="16">
        <v>15</v>
      </c>
      <c r="P9" s="16">
        <v>16</v>
      </c>
      <c r="Q9" s="16">
        <v>17</v>
      </c>
      <c r="R9" s="16">
        <v>18</v>
      </c>
      <c r="S9" s="16"/>
      <c r="T9" s="16">
        <v>19</v>
      </c>
      <c r="U9" s="16">
        <v>16</v>
      </c>
      <c r="V9" s="16">
        <v>17</v>
      </c>
      <c r="W9" s="16">
        <v>18</v>
      </c>
      <c r="X9" s="16"/>
      <c r="Y9" s="16">
        <v>19</v>
      </c>
      <c r="Z9" s="16">
        <v>20</v>
      </c>
      <c r="AA9" s="16">
        <v>17</v>
      </c>
      <c r="AB9" s="16">
        <v>22</v>
      </c>
      <c r="AC9" s="16"/>
      <c r="AD9" s="16">
        <v>23</v>
      </c>
      <c r="AE9" s="16">
        <v>24</v>
      </c>
      <c r="AF9" s="16">
        <v>25</v>
      </c>
      <c r="AG9" s="16">
        <v>26</v>
      </c>
      <c r="AH9" s="16"/>
      <c r="AI9" s="16">
        <v>27</v>
      </c>
      <c r="AJ9" s="16">
        <v>28</v>
      </c>
      <c r="AK9" s="16">
        <v>29</v>
      </c>
      <c r="AL9" s="16">
        <v>30</v>
      </c>
      <c r="AM9" s="16"/>
      <c r="AN9" s="16">
        <v>31</v>
      </c>
      <c r="AO9" s="16">
        <v>32</v>
      </c>
      <c r="AP9" s="16">
        <v>33</v>
      </c>
      <c r="AQ9" s="16">
        <v>34</v>
      </c>
      <c r="AR9" s="16"/>
      <c r="AS9" s="16">
        <v>35</v>
      </c>
      <c r="AT9" s="16">
        <v>36</v>
      </c>
      <c r="AU9" s="16">
        <v>37</v>
      </c>
      <c r="AV9" s="16">
        <v>38</v>
      </c>
      <c r="AW9" s="16"/>
      <c r="AX9" s="33">
        <v>39</v>
      </c>
      <c r="AY9" s="16">
        <v>40</v>
      </c>
      <c r="AZ9" s="16">
        <v>41</v>
      </c>
      <c r="BA9" s="16">
        <v>42</v>
      </c>
      <c r="BB9" s="16">
        <v>43</v>
      </c>
      <c r="BC9" s="16">
        <v>44</v>
      </c>
      <c r="BD9" s="16">
        <v>45</v>
      </c>
      <c r="BE9" s="16">
        <v>46</v>
      </c>
      <c r="BF9" s="16">
        <v>47</v>
      </c>
      <c r="BG9" s="16">
        <v>48</v>
      </c>
      <c r="BH9" s="16">
        <v>49</v>
      </c>
      <c r="BI9" s="16">
        <v>50</v>
      </c>
      <c r="BJ9" s="16">
        <v>51</v>
      </c>
      <c r="BK9" s="16">
        <v>52</v>
      </c>
      <c r="BL9" s="16">
        <v>53</v>
      </c>
      <c r="BM9" s="16">
        <v>54</v>
      </c>
      <c r="BN9" s="16">
        <v>55</v>
      </c>
      <c r="BO9" s="16">
        <v>56</v>
      </c>
      <c r="BP9" s="16">
        <v>57</v>
      </c>
      <c r="BQ9" s="16">
        <v>58</v>
      </c>
      <c r="BR9" s="16">
        <v>59</v>
      </c>
      <c r="BS9" s="16">
        <v>60</v>
      </c>
      <c r="BT9" s="16">
        <v>61</v>
      </c>
      <c r="BU9" s="16">
        <v>62</v>
      </c>
      <c r="BV9" s="16">
        <v>63</v>
      </c>
      <c r="BW9" s="16">
        <v>64</v>
      </c>
      <c r="BX9" s="16">
        <v>65</v>
      </c>
      <c r="BY9" s="16">
        <v>66</v>
      </c>
      <c r="BZ9" s="16">
        <v>67</v>
      </c>
      <c r="CA9" s="16">
        <v>68</v>
      </c>
      <c r="CB9" s="16">
        <v>69</v>
      </c>
      <c r="CC9" s="16">
        <v>70</v>
      </c>
      <c r="CD9" s="16">
        <v>71</v>
      </c>
      <c r="CE9" s="16">
        <v>72</v>
      </c>
      <c r="CF9" s="16">
        <v>73</v>
      </c>
      <c r="CG9" s="16">
        <v>74</v>
      </c>
      <c r="CH9" s="16">
        <v>75</v>
      </c>
      <c r="CI9" s="16">
        <v>76</v>
      </c>
      <c r="CJ9" s="16">
        <v>77</v>
      </c>
      <c r="CK9" s="16">
        <v>78</v>
      </c>
      <c r="CL9" s="16">
        <v>79</v>
      </c>
      <c r="CM9" s="16">
        <v>80</v>
      </c>
      <c r="CN9" s="16">
        <v>81</v>
      </c>
      <c r="CO9" s="16">
        <v>82</v>
      </c>
      <c r="CP9" s="16">
        <v>83</v>
      </c>
      <c r="CQ9" s="16">
        <v>84</v>
      </c>
      <c r="CR9" s="16">
        <v>85</v>
      </c>
      <c r="CS9" s="16"/>
      <c r="CT9" s="16"/>
      <c r="CU9" s="16"/>
      <c r="CV9" s="16">
        <v>86</v>
      </c>
      <c r="CW9" s="16">
        <v>87</v>
      </c>
      <c r="CX9" s="16">
        <v>88</v>
      </c>
      <c r="CY9" s="16">
        <v>89</v>
      </c>
      <c r="CZ9" s="16">
        <v>90</v>
      </c>
      <c r="DA9" s="16">
        <v>91</v>
      </c>
      <c r="DB9" s="16">
        <v>92</v>
      </c>
      <c r="DC9" s="16">
        <v>93</v>
      </c>
      <c r="DD9" s="16">
        <v>94</v>
      </c>
      <c r="DE9" s="16">
        <v>95</v>
      </c>
      <c r="DF9" s="16">
        <v>96</v>
      </c>
      <c r="DG9" s="16">
        <v>549</v>
      </c>
      <c r="DH9" s="16">
        <v>98</v>
      </c>
      <c r="DI9" s="16">
        <v>99</v>
      </c>
      <c r="DJ9" s="16">
        <v>100</v>
      </c>
      <c r="DK9" s="16">
        <v>101</v>
      </c>
      <c r="DL9" s="16">
        <v>102</v>
      </c>
      <c r="DM9" s="16">
        <v>103</v>
      </c>
      <c r="DN9" s="16">
        <v>104</v>
      </c>
      <c r="DO9" s="16">
        <v>105</v>
      </c>
      <c r="DP9" s="16">
        <v>106</v>
      </c>
      <c r="DQ9" s="16">
        <v>107</v>
      </c>
      <c r="DR9" s="16">
        <v>108</v>
      </c>
      <c r="DS9" s="16">
        <v>109</v>
      </c>
      <c r="DT9" s="16">
        <v>110</v>
      </c>
      <c r="DU9" s="16">
        <v>111</v>
      </c>
      <c r="DV9" s="16">
        <v>112</v>
      </c>
      <c r="DW9" s="26">
        <v>113</v>
      </c>
      <c r="DX9" s="16">
        <v>114</v>
      </c>
      <c r="DY9" s="16">
        <v>115</v>
      </c>
      <c r="DZ9" s="16">
        <v>116</v>
      </c>
      <c r="EA9" s="16">
        <v>117</v>
      </c>
      <c r="EB9" s="16">
        <v>118</v>
      </c>
      <c r="EC9" s="16">
        <v>119</v>
      </c>
      <c r="ED9" s="16">
        <v>120</v>
      </c>
      <c r="EE9" s="16">
        <v>121</v>
      </c>
      <c r="EF9" s="16">
        <v>122</v>
      </c>
      <c r="EG9" s="16">
        <v>123</v>
      </c>
    </row>
    <row r="10" spans="2:137" s="12" customFormat="1" ht="27.75" customHeight="1" x14ac:dyDescent="0.25">
      <c r="B10" s="17">
        <v>1</v>
      </c>
      <c r="C10" s="20" t="s">
        <v>50</v>
      </c>
      <c r="D10" s="38">
        <v>0</v>
      </c>
      <c r="E10" s="38">
        <v>0</v>
      </c>
      <c r="F10" s="39">
        <f>DI10+EE10-EA10</f>
        <v>2307429.2000000002</v>
      </c>
      <c r="G10" s="39">
        <f>DJ10+EF10-EB10</f>
        <v>1088632.7</v>
      </c>
      <c r="H10" s="39">
        <f t="shared" ref="H10:H20" si="0">DK10+EG10-EC10</f>
        <v>923788.60000000009</v>
      </c>
      <c r="I10" s="40">
        <f>IFERROR(H10/G10*100,"-")</f>
        <v>84.857693508563543</v>
      </c>
      <c r="J10" s="41">
        <f>IFERROR(H10/F10*100,"-")</f>
        <v>40.035403903183678</v>
      </c>
      <c r="K10" s="42">
        <f>P10+Z10+AE10+AJ10+AO10+AT10+AY10+BN10+BU10+BX10+CA10+CD10+CG10+CM10+CP10+CV10+CY10+DE10</f>
        <v>2301831.2000000002</v>
      </c>
      <c r="L10" s="42">
        <f>Q10+AA10+AF10+AK10+AP10+AU10+AZ10+BO10+BV10+BY10+CB10+CE10+CH10+CN10+CQ10+CW10+CZ10+DF10</f>
        <v>1085634.2</v>
      </c>
      <c r="M10" s="42">
        <f t="shared" ref="M10:M13" si="1">R10+AB10+AG10+AL10+AQ10+AV10+BA10+BP10+BW10+BZ10+CC10+CF10+CI10+CO10+CR10+CX10+DA10+DD10+DG10</f>
        <v>922189.40000000014</v>
      </c>
      <c r="N10" s="42">
        <f>IFERROR(M10/L10*100,"-")</f>
        <v>84.944763162398544</v>
      </c>
      <c r="O10" s="43">
        <f>IFERROR(M10/K10*100,"-")</f>
        <v>40.063293954830399</v>
      </c>
      <c r="P10" s="44">
        <f>+[1]rep1_101!$E$92</f>
        <v>447564.5</v>
      </c>
      <c r="Q10" s="44">
        <f>+[2]rep1_101!$E$96</f>
        <v>201404</v>
      </c>
      <c r="R10" s="44">
        <f>+[1]rep1_101!$E$93</f>
        <v>139882.70000000001</v>
      </c>
      <c r="S10" s="44">
        <f>IFERROR(R10/Q10*100,"-")</f>
        <v>69.453784433278386</v>
      </c>
      <c r="T10" s="43">
        <f>IFERROR(R10/P10*100,"-")</f>
        <v>31.254199115434762</v>
      </c>
      <c r="U10" s="44">
        <f>+Z10+AJ10</f>
        <v>1211517.3999999999</v>
      </c>
      <c r="V10" s="44">
        <f>+AA10+AK10</f>
        <v>545136.19999999995</v>
      </c>
      <c r="W10" s="44">
        <f>+AB10+AL10</f>
        <v>457166.2</v>
      </c>
      <c r="X10" s="44">
        <f>IFERROR(W10/V10*100,"-")</f>
        <v>83.862748428741313</v>
      </c>
      <c r="Y10" s="43">
        <f>IFERROR(W10/U10*100,"-")</f>
        <v>37.735009006061325</v>
      </c>
      <c r="Z10" s="45">
        <f>+[1]rep1_101!$E$22</f>
        <v>39831.199999999997</v>
      </c>
      <c r="AA10" s="45">
        <f>+[2]rep1_101!$E$26</f>
        <v>17936.2</v>
      </c>
      <c r="AB10" s="45">
        <f>+[1]rep1_101!$E$23</f>
        <v>8408.7999999999993</v>
      </c>
      <c r="AC10" s="46">
        <f>IFERROR(AB10/AA10*100,"-")</f>
        <v>46.881725226079098</v>
      </c>
      <c r="AD10" s="47">
        <f>IFERROR(AB10/Z10*100,"-")</f>
        <v>21.111088794713691</v>
      </c>
      <c r="AE10" s="45">
        <f>+[1]rep1_101!$E$71</f>
        <v>18143.400000000001</v>
      </c>
      <c r="AF10" s="45">
        <f>+[2]rep1_101!$E$75</f>
        <v>8164.5</v>
      </c>
      <c r="AG10" s="45">
        <f>+[1]rep1_101!$E$72</f>
        <v>1894.1</v>
      </c>
      <c r="AH10" s="46">
        <f>IFERROR(AG10/AF10*100,"-")</f>
        <v>23.199216118562067</v>
      </c>
      <c r="AI10" s="43">
        <f>IFERROR(AG10/AE10*100,"-")</f>
        <v>10.439608893592158</v>
      </c>
      <c r="AJ10" s="45">
        <f>+[1]rep1_101!$E$43</f>
        <v>1171686.2</v>
      </c>
      <c r="AK10" s="45">
        <f>+[2]rep1_101!$E$47</f>
        <v>527200</v>
      </c>
      <c r="AL10" s="45">
        <f>+[1]rep1_101!$E$44</f>
        <v>448757.4</v>
      </c>
      <c r="AM10" s="48">
        <f>IFERROR(AL10/AK10*100,"-")</f>
        <v>85.120902883156305</v>
      </c>
      <c r="AN10" s="43">
        <f>IFERROR(AL10/AJ10*100,"-")</f>
        <v>38.300135309266253</v>
      </c>
      <c r="AO10" s="45">
        <f>+[3]rep1_2!$E$127</f>
        <v>198243</v>
      </c>
      <c r="AP10" s="45">
        <f>+[4]rep1_2!$E$131</f>
        <v>118647.5</v>
      </c>
      <c r="AQ10" s="45">
        <f>+[3]rep1_2!$E$128</f>
        <v>134170.9</v>
      </c>
      <c r="AR10" s="46">
        <f>IFERROR(AQ10/AP10*100,"-")</f>
        <v>113.08363008070124</v>
      </c>
      <c r="AS10" s="43">
        <f>IFERROR(AQ10/AO10*100,"-")</f>
        <v>67.680018966621773</v>
      </c>
      <c r="AT10" s="49">
        <v>0</v>
      </c>
      <c r="AU10" s="49">
        <v>0</v>
      </c>
      <c r="AV10" s="49">
        <v>0</v>
      </c>
      <c r="AW10" s="49" t="str">
        <f>IFERROR(AV10/AU10*100,"-")</f>
        <v>-</v>
      </c>
      <c r="AX10" s="50" t="str">
        <f>IFERROR(AV10/AT10*100,"-")</f>
        <v>-</v>
      </c>
      <c r="AY10" s="51">
        <v>0</v>
      </c>
      <c r="AZ10" s="51">
        <v>0</v>
      </c>
      <c r="BA10" s="49">
        <v>0</v>
      </c>
      <c r="BB10" s="49">
        <v>0</v>
      </c>
      <c r="BC10" s="49">
        <v>0</v>
      </c>
      <c r="BD10" s="49">
        <v>0</v>
      </c>
      <c r="BE10" s="51"/>
      <c r="BF10" s="46"/>
      <c r="BG10" s="46"/>
      <c r="BH10" s="51"/>
      <c r="BI10" s="46"/>
      <c r="BJ10" s="46"/>
      <c r="BK10" s="49"/>
      <c r="BL10" s="49"/>
      <c r="BM10" s="49"/>
      <c r="BN10" s="49">
        <f>+[3]rep1_2!$E$134</f>
        <v>49.3</v>
      </c>
      <c r="BO10" s="49">
        <f>+[4]rep1_2!$E$138</f>
        <v>0</v>
      </c>
      <c r="BP10" s="49">
        <f>+[3]rep1_2!$E$135</f>
        <v>0</v>
      </c>
      <c r="BQ10" s="42">
        <f t="shared" ref="BQ10:BR22" si="2">BU10+BX10+CA10+CD10</f>
        <v>123094.9</v>
      </c>
      <c r="BR10" s="42">
        <f t="shared" si="2"/>
        <v>61588.4</v>
      </c>
      <c r="BS10" s="42">
        <f t="shared" ref="BS10:BS22" si="3">BW10+BZ10+CC10+CF10</f>
        <v>67478.400000000009</v>
      </c>
      <c r="BT10" s="52">
        <f>IFERROR(BS10/BQ10*100,"-")</f>
        <v>54.818193117667761</v>
      </c>
      <c r="BU10" s="49">
        <f>+[3]rep1_2!$E$141</f>
        <v>119117.5</v>
      </c>
      <c r="BV10" s="49">
        <f>+[4]rep1_2!$E$145</f>
        <v>59600</v>
      </c>
      <c r="BW10" s="49">
        <f>+[3]rep1_2!$E$142</f>
        <v>66214.3</v>
      </c>
      <c r="BX10" s="51">
        <v>0</v>
      </c>
      <c r="BY10" s="51">
        <v>0</v>
      </c>
      <c r="BZ10" s="51">
        <v>0</v>
      </c>
      <c r="CA10" s="51">
        <f>+[3]rep1_2!$E$155</f>
        <v>1661.4</v>
      </c>
      <c r="CB10" s="51">
        <f>+[4]rep1_2!$E$159</f>
        <v>830.4</v>
      </c>
      <c r="CC10" s="51">
        <f>+[3]rep1_2!$E$156</f>
        <v>106.1</v>
      </c>
      <c r="CD10" s="51">
        <f>+[3]rep1_2!$E$148</f>
        <v>2316</v>
      </c>
      <c r="CE10" s="51">
        <f>+[4]rep1_2!$E$152</f>
        <v>1158</v>
      </c>
      <c r="CF10" s="51">
        <f>+[3]rep1_2!$E$149</f>
        <v>1158</v>
      </c>
      <c r="CG10" s="51">
        <v>0</v>
      </c>
      <c r="CH10" s="51">
        <v>0</v>
      </c>
      <c r="CI10" s="51">
        <v>0</v>
      </c>
      <c r="CJ10" s="51">
        <f>+[3]rep1_2!$E$183</f>
        <v>3998</v>
      </c>
      <c r="CK10" s="51">
        <f>+[4]rep1_2!$E$187</f>
        <v>2998.5</v>
      </c>
      <c r="CL10" s="51">
        <f>+[3]rep1_2!$E$184</f>
        <v>1599.2</v>
      </c>
      <c r="CM10" s="49">
        <v>0</v>
      </c>
      <c r="CN10" s="49">
        <v>0</v>
      </c>
      <c r="CO10" s="49">
        <v>0</v>
      </c>
      <c r="CP10" s="51">
        <f>+[3]rep1_2!$E$218</f>
        <v>271218.7</v>
      </c>
      <c r="CQ10" s="51">
        <f>+[4]rep1_2!$E$222</f>
        <v>135693.6</v>
      </c>
      <c r="CR10" s="51">
        <f>+[3]rep1_2!$E$219</f>
        <v>110449.5</v>
      </c>
      <c r="CS10" s="51">
        <f>+[3]rep1_2!$E$197</f>
        <v>268231.5</v>
      </c>
      <c r="CT10" s="51">
        <f>+[4]rep1_2!$E$201</f>
        <v>134200</v>
      </c>
      <c r="CU10" s="51">
        <f>+[3]rep1_2!$E$198</f>
        <v>110493</v>
      </c>
      <c r="CV10" s="49">
        <v>0</v>
      </c>
      <c r="CW10" s="49">
        <v>0</v>
      </c>
      <c r="CX10" s="49">
        <v>0</v>
      </c>
      <c r="CY10" s="51">
        <f>+[3]rep1_2!$E$225</f>
        <v>10000</v>
      </c>
      <c r="CZ10" s="51">
        <f>+[4]rep1_2!$E$229</f>
        <v>5000</v>
      </c>
      <c r="DA10" s="51">
        <f>+[3]rep1_2!$E$226</f>
        <v>8715.2999999999993</v>
      </c>
      <c r="DB10" s="51">
        <f>+[3]rep1_2!$E$253</f>
        <v>1600</v>
      </c>
      <c r="DC10" s="51">
        <f>+[4]rep1_2!$E$257</f>
        <v>0</v>
      </c>
      <c r="DD10" s="51">
        <f>+[3]rep1_2!$E$254</f>
        <v>0</v>
      </c>
      <c r="DE10" s="51">
        <f>+[3]rep1_2!$E$232</f>
        <v>22000</v>
      </c>
      <c r="DF10" s="51">
        <f>+[4]rep1_2!$E$236</f>
        <v>10000</v>
      </c>
      <c r="DG10" s="51">
        <f>+[3]rep1_2!$E$233</f>
        <v>2432.3000000000002</v>
      </c>
      <c r="DH10" s="51"/>
      <c r="DI10" s="39">
        <f>P10+Z10+AE10+AJ10+AO10+AT10+AY10+BB10+BE10+BH10+BK10+BN10+BU10+BX10+CA10+CD10+CG10+CJ10+CM10+CP10+CV10+CY10+DB10+DE10</f>
        <v>2307429.2000000002</v>
      </c>
      <c r="DJ10" s="39">
        <f>Q10+AA10+AF10+AK10+AP10+AU10+AZ10+BC10+BF10+BI10+BL10+BO10+BV10+BY10+CB10+CE10+CH10+CK10+CN10+CQ10+CW10+CZ10+DC10+DF10</f>
        <v>1088632.7</v>
      </c>
      <c r="DK10" s="39">
        <f>R10+AB10+AG10+AL10+AQ10+AV10+BA10+BD10+BG10+BJ10+BM10+BP10+BW10+BZ10+CC10+CF10+CI10+CL10+CO10+CR10+CX10+DA10+DD10+DG10+DH10</f>
        <v>923788.60000000009</v>
      </c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49"/>
      <c r="DX10" s="51"/>
      <c r="DY10" s="51"/>
      <c r="DZ10" s="51"/>
      <c r="EA10" s="51"/>
      <c r="EB10" s="51"/>
      <c r="EC10" s="51"/>
      <c r="ED10" s="51"/>
      <c r="EE10" s="53">
        <f>+DL10+DO10+DR10+DU10+DX10+EA10</f>
        <v>0</v>
      </c>
      <c r="EF10" s="53">
        <f t="shared" ref="EF10:EG10" si="4">+DM10+DP10+DS10+DV10+DY10+EB10</f>
        <v>0</v>
      </c>
      <c r="EG10" s="53">
        <f t="shared" si="4"/>
        <v>0</v>
      </c>
    </row>
    <row r="11" spans="2:137" s="12" customFormat="1" ht="27.75" customHeight="1" x14ac:dyDescent="0.25">
      <c r="B11" s="17">
        <v>2</v>
      </c>
      <c r="C11" s="20" t="s">
        <v>51</v>
      </c>
      <c r="D11" s="38">
        <v>0</v>
      </c>
      <c r="E11" s="38">
        <v>0</v>
      </c>
      <c r="F11" s="39">
        <f t="shared" ref="F11:F20" si="5">DI11+EE11-EA11</f>
        <v>1275458.7</v>
      </c>
      <c r="G11" s="39">
        <f t="shared" ref="G11:G20" si="6">DJ11+EF11-EB11</f>
        <v>603584.80000000005</v>
      </c>
      <c r="H11" s="39">
        <f t="shared" si="0"/>
        <v>467091.89999999997</v>
      </c>
      <c r="I11" s="40">
        <f t="shared" ref="I11:I21" si="7">IFERROR(H11/G11*100,"-")</f>
        <v>77.386292696568887</v>
      </c>
      <c r="J11" s="41">
        <f t="shared" ref="J11:J23" si="8">IFERROR(H11/F11*100,"-")</f>
        <v>36.621483706214867</v>
      </c>
      <c r="K11" s="42">
        <f t="shared" ref="K11:K22" si="9">P11+Z11+AE11+AJ11+AO11+AT11+AY11+BN11+BU11+BX11+CA11+CD11+CG11+CM11+CP11+CV11+CY11+DE11</f>
        <v>1273459.7</v>
      </c>
      <c r="L11" s="42">
        <f t="shared" ref="L11:L21" si="10">Q11+AA11+AF11+AK11+AP11+AU11+AZ11+BO11+BV11+BY11+CB11+CE11+CH11+CN11+CQ11+CW11+CZ11+DF11</f>
        <v>602085.5</v>
      </c>
      <c r="M11" s="42">
        <f t="shared" si="1"/>
        <v>466292.3</v>
      </c>
      <c r="N11" s="42">
        <f t="shared" ref="N11:N21" si="11">IFERROR(M11/L11*100,"-")</f>
        <v>77.446193273214519</v>
      </c>
      <c r="O11" s="43">
        <f t="shared" ref="O11:O23" si="12">IFERROR(M11/K11*100,"-")</f>
        <v>36.616180315717884</v>
      </c>
      <c r="P11" s="44">
        <f>+[1]rep1_101!$F$92</f>
        <v>318025</v>
      </c>
      <c r="Q11" s="44">
        <f>+[2]rep1_101!$F$96</f>
        <v>143109</v>
      </c>
      <c r="R11" s="44">
        <f>+[1]rep1_101!$F$93</f>
        <v>73029.100000000006</v>
      </c>
      <c r="S11" s="44">
        <f t="shared" ref="S11:S21" si="13">IFERROR(R11/Q11*100,"-")</f>
        <v>51.030403398807913</v>
      </c>
      <c r="T11" s="43">
        <f t="shared" ref="T11:T23" si="14">IFERROR(R11/P11*100,"-")</f>
        <v>22.963320493671883</v>
      </c>
      <c r="U11" s="44">
        <f t="shared" ref="U11:U22" si="15">+Z11+AJ11</f>
        <v>645613.70000000007</v>
      </c>
      <c r="V11" s="44">
        <f t="shared" ref="V11:V22" si="16">+AA11+AK11</f>
        <v>290520</v>
      </c>
      <c r="W11" s="44">
        <f t="shared" ref="W11:W22" si="17">+AB11+AL11</f>
        <v>217572.5</v>
      </c>
      <c r="X11" s="44">
        <f t="shared" ref="X11:X21" si="18">IFERROR(W11/V11*100,"-")</f>
        <v>74.890713203910224</v>
      </c>
      <c r="Y11" s="43">
        <f t="shared" ref="Y11:Y23" si="19">IFERROR(W11/U11*100,"-")</f>
        <v>33.700105806304911</v>
      </c>
      <c r="Z11" s="45">
        <f>+[1]rep1_101!$F$22</f>
        <v>24229.4</v>
      </c>
      <c r="AA11" s="45">
        <f>+[2]rep1_101!$F$26</f>
        <v>10899</v>
      </c>
      <c r="AB11" s="45">
        <f>+[1]rep1_101!$F$23</f>
        <v>4117.5</v>
      </c>
      <c r="AC11" s="46">
        <f t="shared" ref="AC11:AC21" si="20">IFERROR(AB11/AA11*100,"-")</f>
        <v>37.778695293146157</v>
      </c>
      <c r="AD11" s="47">
        <f t="shared" ref="AD11:AD23" si="21">IFERROR(AB11/Z11*100,"-")</f>
        <v>16.993817428413411</v>
      </c>
      <c r="AE11" s="45">
        <f>+[1]rep1_101!$F$71</f>
        <v>2753.6</v>
      </c>
      <c r="AF11" s="45">
        <f>+[2]rep1_101!$F$75</f>
        <v>1237.5</v>
      </c>
      <c r="AG11" s="45">
        <f>+[1]rep1_101!$F$72</f>
        <v>681</v>
      </c>
      <c r="AH11" s="46">
        <f t="shared" ref="AH11:AH21" si="22">IFERROR(AG11/AF11*100,"-")</f>
        <v>55.030303030303031</v>
      </c>
      <c r="AI11" s="43">
        <f t="shared" ref="AI11:AI23" si="23">IFERROR(AG11/AE11*100,"-")</f>
        <v>24.731260894828587</v>
      </c>
      <c r="AJ11" s="45">
        <f>+[1]rep1_101!$F$43</f>
        <v>621384.30000000005</v>
      </c>
      <c r="AK11" s="45">
        <f>+[2]rep1_101!$F$47</f>
        <v>279621</v>
      </c>
      <c r="AL11" s="45">
        <f>+[1]rep1_101!$F$44</f>
        <v>213455</v>
      </c>
      <c r="AM11" s="48">
        <f t="shared" ref="AM11:AM21" si="24">IFERROR(AL11/AK11*100,"-")</f>
        <v>76.33725650076353</v>
      </c>
      <c r="AN11" s="43">
        <f t="shared" ref="AN11:AN23" si="25">IFERROR(AL11/AJ11*100,"-")</f>
        <v>34.351527709985589</v>
      </c>
      <c r="AO11" s="45">
        <f>+[3]rep1_2!$F$127</f>
        <v>122456</v>
      </c>
      <c r="AP11" s="45">
        <f>+[4]rep1_2!$F$131</f>
        <v>75621</v>
      </c>
      <c r="AQ11" s="45">
        <f>+[3]rep1_2!$F$128</f>
        <v>79533.2</v>
      </c>
      <c r="AR11" s="46">
        <f t="shared" ref="AR11:AR21" si="26">IFERROR(AQ11/AP11*100,"-")</f>
        <v>105.17343066079528</v>
      </c>
      <c r="AS11" s="43">
        <f t="shared" ref="AS11:AS23" si="27">IFERROR(AQ11/AO11*100,"-")</f>
        <v>64.948389625661463</v>
      </c>
      <c r="AT11" s="49">
        <v>0</v>
      </c>
      <c r="AU11" s="49">
        <v>0</v>
      </c>
      <c r="AV11" s="49">
        <v>0</v>
      </c>
      <c r="AW11" s="49" t="str">
        <f t="shared" ref="AW11:AW21" si="28">IFERROR(AV11/AU11*100,"-")</f>
        <v>-</v>
      </c>
      <c r="AX11" s="50" t="str">
        <f t="shared" ref="AX11:AX23" si="29">IFERROR(AV11/AT11*100,"-")</f>
        <v>-</v>
      </c>
      <c r="AY11" s="51">
        <v>0</v>
      </c>
      <c r="AZ11" s="51">
        <v>0</v>
      </c>
      <c r="BA11" s="49">
        <v>0</v>
      </c>
      <c r="BB11" s="49">
        <v>0</v>
      </c>
      <c r="BC11" s="49">
        <v>0</v>
      </c>
      <c r="BD11" s="49">
        <v>0</v>
      </c>
      <c r="BE11" s="51"/>
      <c r="BF11" s="46"/>
      <c r="BG11" s="46"/>
      <c r="BH11" s="51"/>
      <c r="BI11" s="46"/>
      <c r="BJ11" s="46"/>
      <c r="BK11" s="49"/>
      <c r="BL11" s="49"/>
      <c r="BM11" s="49"/>
      <c r="BN11" s="49">
        <f>+[3]rep1_2!$F$134</f>
        <v>0</v>
      </c>
      <c r="BO11" s="49">
        <f>+[4]rep1_2!$F$138</f>
        <v>0</v>
      </c>
      <c r="BP11" s="49">
        <f>+[3]rep1_2!$F$135</f>
        <v>0</v>
      </c>
      <c r="BQ11" s="42">
        <f t="shared" si="2"/>
        <v>23332.7</v>
      </c>
      <c r="BR11" s="42">
        <f t="shared" si="2"/>
        <v>11658</v>
      </c>
      <c r="BS11" s="42">
        <f t="shared" si="3"/>
        <v>10116.1</v>
      </c>
      <c r="BT11" s="52">
        <f t="shared" ref="BT11:BT23" si="30">IFERROR(BS11/BQ11*100,"-")</f>
        <v>43.355891088472404</v>
      </c>
      <c r="BU11" s="49">
        <f>+[3]rep1_2!$F$141</f>
        <v>14488.9</v>
      </c>
      <c r="BV11" s="49">
        <f>+[4]rep1_2!$F$145</f>
        <v>7242</v>
      </c>
      <c r="BW11" s="49">
        <f>+[3]rep1_2!$F$142</f>
        <v>4999.8</v>
      </c>
      <c r="BX11" s="51">
        <v>0</v>
      </c>
      <c r="BY11" s="51">
        <v>0</v>
      </c>
      <c r="BZ11" s="51">
        <v>0</v>
      </c>
      <c r="CA11" s="51">
        <f>+[3]rep1_2!$F$155</f>
        <v>2699.8</v>
      </c>
      <c r="CB11" s="51">
        <f>+[4]rep1_2!$F$159</f>
        <v>1344</v>
      </c>
      <c r="CC11" s="51">
        <f>+[3]rep1_2!$F$156</f>
        <v>4604.3</v>
      </c>
      <c r="CD11" s="51">
        <f>+[3]rep1_2!$F$148</f>
        <v>6144</v>
      </c>
      <c r="CE11" s="51">
        <f>+[4]rep1_2!$F$152</f>
        <v>3072</v>
      </c>
      <c r="CF11" s="51">
        <f>+[3]rep1_2!$F$149</f>
        <v>512</v>
      </c>
      <c r="CG11" s="51">
        <v>0</v>
      </c>
      <c r="CH11" s="51">
        <v>0</v>
      </c>
      <c r="CI11" s="51">
        <v>0</v>
      </c>
      <c r="CJ11" s="51">
        <f>+[3]rep1_2!$F$183</f>
        <v>1999</v>
      </c>
      <c r="CK11" s="51">
        <f>+[4]rep1_2!$F$187</f>
        <v>1499.3</v>
      </c>
      <c r="CL11" s="51">
        <f>+[3]rep1_2!$F$184</f>
        <v>799.6</v>
      </c>
      <c r="CM11" s="49">
        <v>0</v>
      </c>
      <c r="CN11" s="49">
        <v>0</v>
      </c>
      <c r="CO11" s="49">
        <v>0</v>
      </c>
      <c r="CP11" s="51">
        <f>+[3]rep1_2!$F$218</f>
        <v>143278.70000000001</v>
      </c>
      <c r="CQ11" s="51">
        <f>+[4]rep1_2!$F$222</f>
        <v>71640</v>
      </c>
      <c r="CR11" s="51">
        <f>+[3]rep1_2!$F$219</f>
        <v>77840.600000000006</v>
      </c>
      <c r="CS11" s="51">
        <f>+[3]rep1_2!$F$197</f>
        <v>143041.70000000001</v>
      </c>
      <c r="CT11" s="51">
        <f>+[4]rep1_2!$F$201</f>
        <v>71520</v>
      </c>
      <c r="CU11" s="51">
        <f>+[3]rep1_2!$F$198</f>
        <v>77742.399999999994</v>
      </c>
      <c r="CV11" s="49">
        <v>0</v>
      </c>
      <c r="CW11" s="49">
        <v>0</v>
      </c>
      <c r="CX11" s="49">
        <v>0</v>
      </c>
      <c r="CY11" s="51">
        <f>+[3]rep1_2!$F$225</f>
        <v>4000</v>
      </c>
      <c r="CZ11" s="51">
        <f>+[4]rep1_2!$F$229</f>
        <v>2000</v>
      </c>
      <c r="DA11" s="51">
        <f>+[3]rep1_2!$F$226</f>
        <v>2185.8000000000002</v>
      </c>
      <c r="DB11" s="51">
        <f>+[3]rep1_2!$F$253</f>
        <v>0</v>
      </c>
      <c r="DC11" s="51">
        <f>+[4]rep1_2!$F$257</f>
        <v>0</v>
      </c>
      <c r="DD11" s="51">
        <f>+[3]rep1_2!$F$254</f>
        <v>0</v>
      </c>
      <c r="DE11" s="51">
        <f>+[3]rep1_2!$F$232</f>
        <v>14000</v>
      </c>
      <c r="DF11" s="51">
        <f>+[4]rep1_2!$F$236</f>
        <v>6300</v>
      </c>
      <c r="DG11" s="51">
        <f>+[3]rep1_2!$F$233</f>
        <v>5334</v>
      </c>
      <c r="DH11" s="51"/>
      <c r="DI11" s="39">
        <f>P11+Z11+AE11+AJ11+AO11+AT11+AY11+BB11+BE11+BH11+BK11+BN11+BU11+BX11+CA11+CD11+CG11+CJ11+CM11+CP11+CV11+CY11+DB11+DE11</f>
        <v>1275458.7</v>
      </c>
      <c r="DJ11" s="39">
        <f t="shared" ref="DJ11:DJ22" si="31">Q11+AA11+AF11+AK11+AP11+AU11+AZ11+BC11+BF11+BI11+BL11+BO11+BV11+BY11+CB11+CE11+CH11+CK11+CN11+CQ11+CW11+CZ11+DC11+DF11</f>
        <v>603584.80000000005</v>
      </c>
      <c r="DK11" s="39">
        <f t="shared" ref="DK11:DK21" si="32">R11+AB11+AG11+AL11+AQ11+AV11+BA11+BD11+BG11+BJ11+BM11+BP11+BW11+BZ11+CC11+CF11+CI11+CL11+CO11+CR11+CX11+DA11+DD11+DG11+DH11</f>
        <v>467091.89999999997</v>
      </c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49"/>
      <c r="DX11" s="51"/>
      <c r="DY11" s="51"/>
      <c r="DZ11" s="51"/>
      <c r="EA11" s="51"/>
      <c r="EB11" s="51"/>
      <c r="EC11" s="51"/>
      <c r="ED11" s="51"/>
      <c r="EE11" s="53">
        <f t="shared" ref="EE11:EE22" si="33">+DL11+DO11+DR11+DU11+DX11+EA11</f>
        <v>0</v>
      </c>
      <c r="EF11" s="53">
        <f t="shared" ref="EF11:EF21" si="34">+DM11+DP11+DS11+DV11+DY11+EB11</f>
        <v>0</v>
      </c>
      <c r="EG11" s="53">
        <f t="shared" ref="EG11:EG21" si="35">+DN11+DQ11+DT11+DW11+DZ11+EC11</f>
        <v>0</v>
      </c>
    </row>
    <row r="12" spans="2:137" s="12" customFormat="1" ht="27.75" customHeight="1" x14ac:dyDescent="0.25">
      <c r="B12" s="17">
        <v>3</v>
      </c>
      <c r="C12" s="20" t="s">
        <v>52</v>
      </c>
      <c r="D12" s="38">
        <v>0</v>
      </c>
      <c r="E12" s="38">
        <v>0</v>
      </c>
      <c r="F12" s="39">
        <f t="shared" si="5"/>
        <v>3953468.2</v>
      </c>
      <c r="G12" s="39">
        <f t="shared" si="6"/>
        <v>1782526.4</v>
      </c>
      <c r="H12" s="39">
        <f t="shared" si="0"/>
        <v>1618292.9999999998</v>
      </c>
      <c r="I12" s="40">
        <f t="shared" si="7"/>
        <v>90.786481479320585</v>
      </c>
      <c r="J12" s="41">
        <f t="shared" si="8"/>
        <v>40.933502386588053</v>
      </c>
      <c r="K12" s="42">
        <f t="shared" si="9"/>
        <v>3949470.2</v>
      </c>
      <c r="L12" s="42">
        <f t="shared" si="10"/>
        <v>1779527.9</v>
      </c>
      <c r="M12" s="42">
        <f t="shared" si="1"/>
        <v>1616693.7999999998</v>
      </c>
      <c r="N12" s="42">
        <f t="shared" si="11"/>
        <v>90.849589938994484</v>
      </c>
      <c r="O12" s="43">
        <f t="shared" si="12"/>
        <v>40.934447359547107</v>
      </c>
      <c r="P12" s="44">
        <f>+[1]rep1_101!$G$92</f>
        <v>1106498.6000000001</v>
      </c>
      <c r="Q12" s="44">
        <f>+[2]rep1_101!$G$96</f>
        <v>490600</v>
      </c>
      <c r="R12" s="44">
        <f>+[1]rep1_101!$G$93</f>
        <v>330168.7</v>
      </c>
      <c r="S12" s="44">
        <f t="shared" si="13"/>
        <v>67.298960456583785</v>
      </c>
      <c r="T12" s="43">
        <f t="shared" si="14"/>
        <v>29.839052665769302</v>
      </c>
      <c r="U12" s="44">
        <f t="shared" si="15"/>
        <v>1825859.5</v>
      </c>
      <c r="V12" s="44">
        <f t="shared" si="16"/>
        <v>797650</v>
      </c>
      <c r="W12" s="44">
        <f t="shared" si="17"/>
        <v>703982</v>
      </c>
      <c r="X12" s="44">
        <f t="shared" si="18"/>
        <v>88.257004952046643</v>
      </c>
      <c r="Y12" s="43">
        <f t="shared" si="19"/>
        <v>38.556197779730589</v>
      </c>
      <c r="Z12" s="45">
        <f>+[1]rep1_101!$G$22</f>
        <v>147582.29999999999</v>
      </c>
      <c r="AA12" s="45">
        <f>+[2]rep1_101!$G$26</f>
        <v>22650</v>
      </c>
      <c r="AB12" s="45">
        <f>+[1]rep1_101!$G$23</f>
        <v>36086.5</v>
      </c>
      <c r="AC12" s="46">
        <f t="shared" si="20"/>
        <v>159.32229580573951</v>
      </c>
      <c r="AD12" s="47">
        <f t="shared" si="21"/>
        <v>24.45178046418846</v>
      </c>
      <c r="AE12" s="45">
        <f>+[1]rep1_101!$G$71</f>
        <v>26392.400000000001</v>
      </c>
      <c r="AF12" s="45">
        <f>+[2]rep1_101!$G$75</f>
        <v>2100</v>
      </c>
      <c r="AG12" s="45">
        <f>+[1]rep1_101!$G$72</f>
        <v>2689.2</v>
      </c>
      <c r="AH12" s="46">
        <f t="shared" si="22"/>
        <v>128.05714285714285</v>
      </c>
      <c r="AI12" s="43">
        <f t="shared" si="23"/>
        <v>10.189296918809958</v>
      </c>
      <c r="AJ12" s="45">
        <f>+[1]rep1_101!$G$43</f>
        <v>1678277.2</v>
      </c>
      <c r="AK12" s="45">
        <f>+[2]rep1_101!$G$47</f>
        <v>775000</v>
      </c>
      <c r="AL12" s="45">
        <f>+[1]rep1_101!$G$44</f>
        <v>667895.5</v>
      </c>
      <c r="AM12" s="48">
        <f t="shared" si="24"/>
        <v>86.180064516129022</v>
      </c>
      <c r="AN12" s="43">
        <f t="shared" si="25"/>
        <v>39.796494881775189</v>
      </c>
      <c r="AO12" s="45">
        <f>+[3]rep1_2!$G$127</f>
        <v>404957.5</v>
      </c>
      <c r="AP12" s="45">
        <f>+[4]rep1_2!$G$131</f>
        <v>196297.5</v>
      </c>
      <c r="AQ12" s="45">
        <f>+[3]rep1_2!$G$128</f>
        <v>273971.3</v>
      </c>
      <c r="AR12" s="46">
        <f t="shared" si="26"/>
        <v>139.56942905538787</v>
      </c>
      <c r="AS12" s="43">
        <f t="shared" si="27"/>
        <v>67.65433409678792</v>
      </c>
      <c r="AT12" s="49">
        <v>0</v>
      </c>
      <c r="AU12" s="49">
        <v>0</v>
      </c>
      <c r="AV12" s="49">
        <v>0</v>
      </c>
      <c r="AW12" s="49" t="str">
        <f t="shared" si="28"/>
        <v>-</v>
      </c>
      <c r="AX12" s="50" t="str">
        <f t="shared" si="29"/>
        <v>-</v>
      </c>
      <c r="AY12" s="51">
        <v>0</v>
      </c>
      <c r="AZ12" s="51">
        <v>0</v>
      </c>
      <c r="BA12" s="49">
        <v>0</v>
      </c>
      <c r="BB12" s="49">
        <v>0</v>
      </c>
      <c r="BC12" s="49">
        <v>0</v>
      </c>
      <c r="BD12" s="49">
        <v>0</v>
      </c>
      <c r="BE12" s="51"/>
      <c r="BF12" s="46"/>
      <c r="BG12" s="46"/>
      <c r="BH12" s="51"/>
      <c r="BI12" s="46"/>
      <c r="BJ12" s="46"/>
      <c r="BK12" s="49"/>
      <c r="BL12" s="49"/>
      <c r="BM12" s="49"/>
      <c r="BN12" s="49">
        <f>+[3]rep1_2!$G$134</f>
        <v>0</v>
      </c>
      <c r="BO12" s="49">
        <f>+[4]rep1_2!$G$138</f>
        <v>0</v>
      </c>
      <c r="BP12" s="49">
        <f>+[3]rep1_2!$G$135</f>
        <v>0</v>
      </c>
      <c r="BQ12" s="42">
        <f t="shared" si="2"/>
        <v>131843.29999999999</v>
      </c>
      <c r="BR12" s="42">
        <f t="shared" si="2"/>
        <v>65921.399999999994</v>
      </c>
      <c r="BS12" s="42">
        <f t="shared" si="3"/>
        <v>57082.899999999994</v>
      </c>
      <c r="BT12" s="52">
        <f t="shared" si="30"/>
        <v>43.296018834480023</v>
      </c>
      <c r="BU12" s="49">
        <f>+[3]rep1_2!$G$141</f>
        <v>65646.600000000006</v>
      </c>
      <c r="BV12" s="49">
        <f>+[4]rep1_2!$G$145</f>
        <v>32823.199999999997</v>
      </c>
      <c r="BW12" s="49">
        <f>+[3]rep1_2!$G$142</f>
        <v>32961.5</v>
      </c>
      <c r="BX12" s="51">
        <v>0</v>
      </c>
      <c r="BY12" s="51">
        <v>0</v>
      </c>
      <c r="BZ12" s="51">
        <v>0</v>
      </c>
      <c r="CA12" s="51">
        <f>+[3]rep1_2!$G$155</f>
        <v>23196.7</v>
      </c>
      <c r="CB12" s="51">
        <f>+[4]rep1_2!$G$159</f>
        <v>11598.2</v>
      </c>
      <c r="CC12" s="51">
        <f>+[3]rep1_2!$G$156</f>
        <v>5003.7</v>
      </c>
      <c r="CD12" s="51">
        <f>+[3]rep1_2!$G$148</f>
        <v>43000</v>
      </c>
      <c r="CE12" s="51">
        <f>+[4]rep1_2!$G$152</f>
        <v>21500</v>
      </c>
      <c r="CF12" s="51">
        <f>+[3]rep1_2!$G$149</f>
        <v>19117.7</v>
      </c>
      <c r="CG12" s="51">
        <v>0</v>
      </c>
      <c r="CH12" s="51">
        <v>0</v>
      </c>
      <c r="CI12" s="51">
        <v>0</v>
      </c>
      <c r="CJ12" s="51">
        <f>+[3]rep1_2!$G$183</f>
        <v>3998</v>
      </c>
      <c r="CK12" s="51">
        <f>+[4]rep1_2!$G$187</f>
        <v>2998.5</v>
      </c>
      <c r="CL12" s="51">
        <f>+[3]rep1_2!$G$184</f>
        <v>1599.2</v>
      </c>
      <c r="CM12" s="49">
        <v>0</v>
      </c>
      <c r="CN12" s="49">
        <v>0</v>
      </c>
      <c r="CO12" s="49">
        <v>0</v>
      </c>
      <c r="CP12" s="51">
        <f>+[3]rep1_2!$G$218</f>
        <v>408918.9</v>
      </c>
      <c r="CQ12" s="51">
        <f>+[4]rep1_2!$G$222</f>
        <v>204459</v>
      </c>
      <c r="CR12" s="51">
        <f>+[3]rep1_2!$G$219</f>
        <v>223411.1</v>
      </c>
      <c r="CS12" s="51">
        <f>+[3]rep1_2!$G$197</f>
        <v>405456</v>
      </c>
      <c r="CT12" s="51">
        <f>+[4]rep1_2!$G$201</f>
        <v>202728</v>
      </c>
      <c r="CU12" s="51">
        <f>+[3]rep1_2!$G$198</f>
        <v>223279</v>
      </c>
      <c r="CV12" s="49">
        <v>0</v>
      </c>
      <c r="CW12" s="49">
        <v>0</v>
      </c>
      <c r="CX12" s="49">
        <v>0</v>
      </c>
      <c r="CY12" s="51">
        <f>+[3]rep1_2!$G$225</f>
        <v>10000</v>
      </c>
      <c r="CZ12" s="51">
        <f>+[4]rep1_2!$G$229</f>
        <v>5000</v>
      </c>
      <c r="DA12" s="51">
        <f>+[3]rep1_2!$G$226</f>
        <v>7088.2</v>
      </c>
      <c r="DB12" s="51">
        <f>+[3]rep1_2!$G$253</f>
        <v>0</v>
      </c>
      <c r="DC12" s="51">
        <f>+[4]rep1_2!$G$257</f>
        <v>0</v>
      </c>
      <c r="DD12" s="51">
        <f>+[3]rep1_2!$G$254</f>
        <v>0</v>
      </c>
      <c r="DE12" s="51">
        <f>+[3]rep1_2!$G$232</f>
        <v>35000</v>
      </c>
      <c r="DF12" s="51">
        <f>+[4]rep1_2!$G$236</f>
        <v>17500</v>
      </c>
      <c r="DG12" s="51">
        <f>+[3]rep1_2!$G$233</f>
        <v>18300.400000000001</v>
      </c>
      <c r="DH12" s="51"/>
      <c r="DI12" s="39">
        <f t="shared" ref="DI12:DI22" si="36">P12+Z12+AE12+AJ12+AO12+AT12+AY12+BB12+BE12+BH12+BK12+BN12+BU12+BX12+CA12+CD12+CG12+CJ12+CM12+CP12+CV12+CY12+DB12+DE12</f>
        <v>3953468.2</v>
      </c>
      <c r="DJ12" s="39">
        <f t="shared" si="31"/>
        <v>1782526.4</v>
      </c>
      <c r="DK12" s="39">
        <f t="shared" si="32"/>
        <v>1618292.9999999998</v>
      </c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49"/>
      <c r="DX12" s="51"/>
      <c r="DY12" s="51"/>
      <c r="DZ12" s="51"/>
      <c r="EA12" s="51"/>
      <c r="EB12" s="51"/>
      <c r="EC12" s="51"/>
      <c r="ED12" s="51"/>
      <c r="EE12" s="53">
        <f t="shared" si="33"/>
        <v>0</v>
      </c>
      <c r="EF12" s="53">
        <f t="shared" si="34"/>
        <v>0</v>
      </c>
      <c r="EG12" s="53">
        <f t="shared" si="35"/>
        <v>0</v>
      </c>
    </row>
    <row r="13" spans="2:137" s="12" customFormat="1" ht="27.75" customHeight="1" x14ac:dyDescent="0.25">
      <c r="B13" s="17">
        <v>4</v>
      </c>
      <c r="C13" s="20" t="s">
        <v>53</v>
      </c>
      <c r="D13" s="38">
        <v>0</v>
      </c>
      <c r="E13" s="38">
        <v>0</v>
      </c>
      <c r="F13" s="39">
        <f t="shared" si="5"/>
        <v>1081760.5999999999</v>
      </c>
      <c r="G13" s="39">
        <f t="shared" si="6"/>
        <v>491894.1</v>
      </c>
      <c r="H13" s="39">
        <f t="shared" si="0"/>
        <v>481478.2</v>
      </c>
      <c r="I13" s="40">
        <f t="shared" si="7"/>
        <v>97.882491373651376</v>
      </c>
      <c r="J13" s="41">
        <f t="shared" si="8"/>
        <v>44.50875729805653</v>
      </c>
      <c r="K13" s="42">
        <f t="shared" si="9"/>
        <v>1081760.5999999999</v>
      </c>
      <c r="L13" s="42">
        <f t="shared" si="10"/>
        <v>491894.1</v>
      </c>
      <c r="M13" s="42">
        <f t="shared" si="1"/>
        <v>481478.2</v>
      </c>
      <c r="N13" s="42">
        <f t="shared" si="11"/>
        <v>97.882491373651376</v>
      </c>
      <c r="O13" s="43">
        <f t="shared" si="12"/>
        <v>44.50875729805653</v>
      </c>
      <c r="P13" s="44">
        <f>+[1]rep1_101!$H$92</f>
        <v>269789.59999999998</v>
      </c>
      <c r="Q13" s="44">
        <f>+[2]rep1_101!$H$96</f>
        <v>106000</v>
      </c>
      <c r="R13" s="44">
        <f>+[1]rep1_101!$H$93</f>
        <v>78647.5</v>
      </c>
      <c r="S13" s="44">
        <f t="shared" si="13"/>
        <v>74.195754716981128</v>
      </c>
      <c r="T13" s="43">
        <f t="shared" si="14"/>
        <v>29.151420217829006</v>
      </c>
      <c r="U13" s="44">
        <f t="shared" si="15"/>
        <v>467305.3</v>
      </c>
      <c r="V13" s="44">
        <f t="shared" si="16"/>
        <v>214000</v>
      </c>
      <c r="W13" s="44">
        <f t="shared" si="17"/>
        <v>194554.9</v>
      </c>
      <c r="X13" s="44">
        <f t="shared" si="18"/>
        <v>90.91350467289719</v>
      </c>
      <c r="Y13" s="43">
        <f t="shared" si="19"/>
        <v>41.633360460495524</v>
      </c>
      <c r="Z13" s="45">
        <f>+[1]rep1_101!$H$22</f>
        <v>25644.799999999999</v>
      </c>
      <c r="AA13" s="45">
        <f>+[2]rep1_101!$H$26</f>
        <v>6000</v>
      </c>
      <c r="AB13" s="45">
        <f>+[1]rep1_101!$H$23</f>
        <v>7742.3</v>
      </c>
      <c r="AC13" s="46">
        <f t="shared" si="20"/>
        <v>129.03833333333336</v>
      </c>
      <c r="AD13" s="47">
        <f t="shared" si="21"/>
        <v>30.190525954579488</v>
      </c>
      <c r="AE13" s="45">
        <f>+[1]rep1_101!$H$71</f>
        <v>5425.5</v>
      </c>
      <c r="AF13" s="45">
        <f>+[2]rep1_101!$H$75</f>
        <v>2500</v>
      </c>
      <c r="AG13" s="45">
        <f>+[1]rep1_101!$H$72</f>
        <v>610.4</v>
      </c>
      <c r="AH13" s="46">
        <f t="shared" si="22"/>
        <v>24.416</v>
      </c>
      <c r="AI13" s="43">
        <f t="shared" si="23"/>
        <v>11.250575983780296</v>
      </c>
      <c r="AJ13" s="45">
        <f>+[1]rep1_101!$H$43</f>
        <v>441660.5</v>
      </c>
      <c r="AK13" s="45">
        <f>+[2]rep1_101!$H$47</f>
        <v>208000</v>
      </c>
      <c r="AL13" s="45">
        <f>+[1]rep1_101!$H$44</f>
        <v>186812.6</v>
      </c>
      <c r="AM13" s="48">
        <f t="shared" si="24"/>
        <v>89.813749999999999</v>
      </c>
      <c r="AN13" s="43">
        <f t="shared" si="25"/>
        <v>42.297783025649792</v>
      </c>
      <c r="AO13" s="45">
        <f>+[3]rep1_2!$H$127</f>
        <v>123997.1</v>
      </c>
      <c r="AP13" s="45">
        <f>+[4]rep1_2!$H$131</f>
        <v>73354.100000000006</v>
      </c>
      <c r="AQ13" s="45">
        <f>+[3]rep1_2!$H$128</f>
        <v>84253.3</v>
      </c>
      <c r="AR13" s="46">
        <f t="shared" si="26"/>
        <v>114.85833784341979</v>
      </c>
      <c r="AS13" s="43">
        <f t="shared" si="27"/>
        <v>67.947798779164998</v>
      </c>
      <c r="AT13" s="49">
        <v>0</v>
      </c>
      <c r="AU13" s="49">
        <v>0</v>
      </c>
      <c r="AV13" s="49">
        <v>0</v>
      </c>
      <c r="AW13" s="49" t="str">
        <f t="shared" si="28"/>
        <v>-</v>
      </c>
      <c r="AX13" s="50" t="str">
        <f t="shared" si="29"/>
        <v>-</v>
      </c>
      <c r="AY13" s="51">
        <v>0</v>
      </c>
      <c r="AZ13" s="51">
        <v>0</v>
      </c>
      <c r="BA13" s="49">
        <v>0</v>
      </c>
      <c r="BB13" s="49">
        <v>0</v>
      </c>
      <c r="BC13" s="49">
        <v>0</v>
      </c>
      <c r="BD13" s="49">
        <v>0</v>
      </c>
      <c r="BE13" s="51"/>
      <c r="BF13" s="46"/>
      <c r="BG13" s="46"/>
      <c r="BH13" s="51"/>
      <c r="BI13" s="46"/>
      <c r="BJ13" s="46"/>
      <c r="BK13" s="49"/>
      <c r="BL13" s="49"/>
      <c r="BM13" s="49"/>
      <c r="BN13" s="49">
        <f>+[3]rep1_2!$H$134</f>
        <v>0</v>
      </c>
      <c r="BO13" s="49">
        <f>+[4]rep1_2!$H$138</f>
        <v>0</v>
      </c>
      <c r="BP13" s="49">
        <f>+[3]rep1_2!$H$135</f>
        <v>0</v>
      </c>
      <c r="BQ13" s="42">
        <f t="shared" si="2"/>
        <v>51449.7</v>
      </c>
      <c r="BR13" s="42">
        <f t="shared" si="2"/>
        <v>14550</v>
      </c>
      <c r="BS13" s="42">
        <f t="shared" si="3"/>
        <v>33662.199999999997</v>
      </c>
      <c r="BT13" s="52">
        <f t="shared" si="30"/>
        <v>65.42739802175717</v>
      </c>
      <c r="BU13" s="49">
        <f>+[3]rep1_2!$H$141</f>
        <v>38835.199999999997</v>
      </c>
      <c r="BV13" s="49">
        <f>+[4]rep1_2!$H$145</f>
        <v>11150</v>
      </c>
      <c r="BW13" s="49">
        <f>+[3]rep1_2!$H$142</f>
        <v>23615.7</v>
      </c>
      <c r="BX13" s="51">
        <v>0</v>
      </c>
      <c r="BY13" s="51">
        <v>0</v>
      </c>
      <c r="BZ13" s="51">
        <v>0</v>
      </c>
      <c r="CA13" s="51">
        <f>+[3]rep1_2!$H$155</f>
        <v>12614.5</v>
      </c>
      <c r="CB13" s="51">
        <f>+[4]rep1_2!$H$159</f>
        <v>3400</v>
      </c>
      <c r="CC13" s="51">
        <f>+[3]rep1_2!$H$156</f>
        <v>10046.5</v>
      </c>
      <c r="CD13" s="51">
        <f>+[3]rep1_2!$H$148</f>
        <v>0</v>
      </c>
      <c r="CE13" s="51">
        <f>+[4]rep1_2!$H$152</f>
        <v>0</v>
      </c>
      <c r="CF13" s="51">
        <f>+[3]rep1_2!$H$149</f>
        <v>0</v>
      </c>
      <c r="CG13" s="51">
        <v>0</v>
      </c>
      <c r="CH13" s="51">
        <v>0</v>
      </c>
      <c r="CI13" s="51">
        <v>0</v>
      </c>
      <c r="CJ13" s="51">
        <f>+[3]rep1_2!$H$183</f>
        <v>0</v>
      </c>
      <c r="CK13" s="51">
        <f>+[4]rep1_2!$H$187</f>
        <v>0</v>
      </c>
      <c r="CL13" s="51">
        <f>+[3]rep1_2!$H$184</f>
        <v>0</v>
      </c>
      <c r="CM13" s="54">
        <v>0</v>
      </c>
      <c r="CN13" s="54">
        <v>0</v>
      </c>
      <c r="CO13" s="49">
        <v>0</v>
      </c>
      <c r="CP13" s="51">
        <f>+[3]rep1_2!$H$218</f>
        <v>147793.4</v>
      </c>
      <c r="CQ13" s="51">
        <f>+[4]rep1_2!$H$222</f>
        <v>73890</v>
      </c>
      <c r="CR13" s="51">
        <f>+[3]rep1_2!$H$219</f>
        <v>81579.5</v>
      </c>
      <c r="CS13" s="51">
        <f>+[3]rep1_2!$H$197</f>
        <v>147571.1</v>
      </c>
      <c r="CT13" s="51">
        <f>+[4]rep1_2!$H$201</f>
        <v>73800</v>
      </c>
      <c r="CU13" s="51">
        <f>+[3]rep1_2!$H$198</f>
        <v>81562.5</v>
      </c>
      <c r="CV13" s="54">
        <v>0</v>
      </c>
      <c r="CW13" s="54">
        <v>0</v>
      </c>
      <c r="CX13" s="49">
        <v>0</v>
      </c>
      <c r="CY13" s="51">
        <f>+[3]rep1_2!$H$225</f>
        <v>6000</v>
      </c>
      <c r="CZ13" s="51">
        <f>+[4]rep1_2!$H$229</f>
        <v>2600</v>
      </c>
      <c r="DA13" s="51">
        <f>+[3]rep1_2!$H$226</f>
        <v>4141.7</v>
      </c>
      <c r="DB13" s="51">
        <f>+[3]rep1_2!$H$253</f>
        <v>0</v>
      </c>
      <c r="DC13" s="51">
        <f>+[4]rep1_2!$H$257</f>
        <v>0</v>
      </c>
      <c r="DD13" s="51">
        <f>+[3]rep1_2!$H$254</f>
        <v>0</v>
      </c>
      <c r="DE13" s="51">
        <f>+[3]rep1_2!$H$232</f>
        <v>10000</v>
      </c>
      <c r="DF13" s="51">
        <f>+[4]rep1_2!$H$236</f>
        <v>5000</v>
      </c>
      <c r="DG13" s="51">
        <f>+[3]rep1_2!$H$233</f>
        <v>4028.7</v>
      </c>
      <c r="DH13" s="51"/>
      <c r="DI13" s="39">
        <f t="shared" si="36"/>
        <v>1081760.5999999999</v>
      </c>
      <c r="DJ13" s="39">
        <f t="shared" si="31"/>
        <v>491894.1</v>
      </c>
      <c r="DK13" s="39">
        <f t="shared" si="32"/>
        <v>481478.2</v>
      </c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49"/>
      <c r="DX13" s="51"/>
      <c r="DY13" s="51"/>
      <c r="DZ13" s="51"/>
      <c r="EA13" s="51"/>
      <c r="EB13" s="51"/>
      <c r="EC13" s="51"/>
      <c r="ED13" s="51"/>
      <c r="EE13" s="53">
        <f t="shared" si="33"/>
        <v>0</v>
      </c>
      <c r="EF13" s="53">
        <f t="shared" si="34"/>
        <v>0</v>
      </c>
      <c r="EG13" s="53">
        <f t="shared" si="35"/>
        <v>0</v>
      </c>
    </row>
    <row r="14" spans="2:137" s="12" customFormat="1" ht="27.75" customHeight="1" x14ac:dyDescent="0.25">
      <c r="B14" s="17">
        <v>5</v>
      </c>
      <c r="C14" s="20" t="s">
        <v>54</v>
      </c>
      <c r="D14" s="38">
        <v>0</v>
      </c>
      <c r="E14" s="38">
        <v>0</v>
      </c>
      <c r="F14" s="39">
        <f t="shared" si="5"/>
        <v>2229425.7999999998</v>
      </c>
      <c r="G14" s="39">
        <f t="shared" si="6"/>
        <v>1054078.2</v>
      </c>
      <c r="H14" s="39">
        <f t="shared" si="0"/>
        <v>957191.79999999981</v>
      </c>
      <c r="I14" s="40">
        <f t="shared" si="7"/>
        <v>90.808423891130644</v>
      </c>
      <c r="J14" s="41">
        <f t="shared" si="8"/>
        <v>42.934454243778816</v>
      </c>
      <c r="K14" s="42">
        <f t="shared" si="9"/>
        <v>2223727.7999999998</v>
      </c>
      <c r="L14" s="42">
        <f t="shared" si="10"/>
        <v>1051079.7</v>
      </c>
      <c r="M14" s="42">
        <f>R14+AB14+AG14+AL14+AQ14+AV14+BA14+BP14+BW14+BZ14+CC14+CF14+CI14+CO14+CR14+CX14+DA14+DD14+DG14</f>
        <v>955592.59999999986</v>
      </c>
      <c r="N14" s="42">
        <f t="shared" si="11"/>
        <v>90.915332110400371</v>
      </c>
      <c r="O14" s="43">
        <f t="shared" si="12"/>
        <v>42.972552665843359</v>
      </c>
      <c r="P14" s="44">
        <f>+[1]rep1_101!$I$92</f>
        <v>367988.2</v>
      </c>
      <c r="Q14" s="44">
        <f>+[2]rep1_101!$I$96</f>
        <v>165594.6</v>
      </c>
      <c r="R14" s="44">
        <f>+[1]rep1_101!$I$93</f>
        <v>148781.1</v>
      </c>
      <c r="S14" s="44">
        <f t="shared" si="13"/>
        <v>89.846589200372478</v>
      </c>
      <c r="T14" s="43">
        <f t="shared" si="14"/>
        <v>40.430943166112392</v>
      </c>
      <c r="U14" s="44">
        <f t="shared" si="15"/>
        <v>1256043.1000000001</v>
      </c>
      <c r="V14" s="44">
        <f t="shared" si="16"/>
        <v>565246</v>
      </c>
      <c r="W14" s="44">
        <f t="shared" si="17"/>
        <v>501579.4</v>
      </c>
      <c r="X14" s="44">
        <f t="shared" si="18"/>
        <v>88.736479338199658</v>
      </c>
      <c r="Y14" s="43">
        <f t="shared" si="19"/>
        <v>39.933295282622069</v>
      </c>
      <c r="Z14" s="45">
        <f>+[1]rep1_101!$I$22</f>
        <v>55215.5</v>
      </c>
      <c r="AA14" s="45">
        <f>+[2]rep1_101!$I$26</f>
        <v>24873.599999999999</v>
      </c>
      <c r="AB14" s="45">
        <f>+[1]rep1_101!$I$23</f>
        <v>7859.9</v>
      </c>
      <c r="AC14" s="46">
        <f t="shared" si="20"/>
        <v>31.599366396500706</v>
      </c>
      <c r="AD14" s="47">
        <f t="shared" si="21"/>
        <v>14.234952142061557</v>
      </c>
      <c r="AE14" s="45">
        <f>+[1]rep1_101!$I$71</f>
        <v>25694.2</v>
      </c>
      <c r="AF14" s="45">
        <f>+[2]rep1_101!$I$75</f>
        <v>11561.7</v>
      </c>
      <c r="AG14" s="45">
        <f>+[1]rep1_101!$I$72</f>
        <v>3316.3</v>
      </c>
      <c r="AH14" s="46">
        <f t="shared" si="22"/>
        <v>28.683498101490262</v>
      </c>
      <c r="AI14" s="43">
        <f t="shared" si="23"/>
        <v>12.906803870134118</v>
      </c>
      <c r="AJ14" s="45">
        <f>+[1]rep1_101!$I$43</f>
        <v>1200827.6000000001</v>
      </c>
      <c r="AK14" s="45">
        <f>+[2]rep1_101!$I$47</f>
        <v>540372.4</v>
      </c>
      <c r="AL14" s="45">
        <f>+[1]rep1_101!$I$44</f>
        <v>493719.5</v>
      </c>
      <c r="AM14" s="48">
        <f t="shared" si="24"/>
        <v>91.366527972191022</v>
      </c>
      <c r="AN14" s="43">
        <f t="shared" si="25"/>
        <v>41.114936065759977</v>
      </c>
      <c r="AO14" s="45">
        <f>+[3]rep1_2!$I$127</f>
        <v>156865</v>
      </c>
      <c r="AP14" s="45">
        <f>+[4]rep1_2!$I$131</f>
        <v>100110</v>
      </c>
      <c r="AQ14" s="45">
        <f>+[3]rep1_2!$I$128</f>
        <v>115361.2</v>
      </c>
      <c r="AR14" s="46">
        <f t="shared" si="26"/>
        <v>115.23444211367494</v>
      </c>
      <c r="AS14" s="43">
        <f t="shared" si="27"/>
        <v>73.541707837949829</v>
      </c>
      <c r="AT14" s="49">
        <v>0</v>
      </c>
      <c r="AU14" s="49">
        <v>0</v>
      </c>
      <c r="AV14" s="49">
        <v>0</v>
      </c>
      <c r="AW14" s="49" t="str">
        <f t="shared" si="28"/>
        <v>-</v>
      </c>
      <c r="AX14" s="50" t="str">
        <f t="shared" si="29"/>
        <v>-</v>
      </c>
      <c r="AY14" s="51">
        <v>0</v>
      </c>
      <c r="AZ14" s="51">
        <v>0</v>
      </c>
      <c r="BA14" s="49">
        <v>0</v>
      </c>
      <c r="BB14" s="49">
        <v>0</v>
      </c>
      <c r="BC14" s="49">
        <v>0</v>
      </c>
      <c r="BD14" s="49">
        <v>0</v>
      </c>
      <c r="BE14" s="51"/>
      <c r="BF14" s="46"/>
      <c r="BG14" s="46"/>
      <c r="BH14" s="51"/>
      <c r="BI14" s="46"/>
      <c r="BJ14" s="46"/>
      <c r="BK14" s="49"/>
      <c r="BL14" s="49"/>
      <c r="BM14" s="49"/>
      <c r="BN14" s="49">
        <f>+[3]rep1_2!$I$134</f>
        <v>0</v>
      </c>
      <c r="BO14" s="49">
        <f>+[4]rep1_2!$I$138</f>
        <v>0</v>
      </c>
      <c r="BP14" s="49">
        <f>+[3]rep1_2!$I$135</f>
        <v>0</v>
      </c>
      <c r="BQ14" s="42">
        <f t="shared" si="2"/>
        <v>71995.899999999994</v>
      </c>
      <c r="BR14" s="42">
        <f t="shared" si="2"/>
        <v>35997.599999999999</v>
      </c>
      <c r="BS14" s="42">
        <f t="shared" si="3"/>
        <v>17112.2</v>
      </c>
      <c r="BT14" s="52">
        <f t="shared" si="30"/>
        <v>23.76829791696472</v>
      </c>
      <c r="BU14" s="49">
        <f>+[3]rep1_2!$I$141</f>
        <v>67024.899999999994</v>
      </c>
      <c r="BV14" s="49">
        <f>+[4]rep1_2!$I$145</f>
        <v>33512.400000000001</v>
      </c>
      <c r="BW14" s="49">
        <f>+[3]rep1_2!$I$142</f>
        <v>15980.1</v>
      </c>
      <c r="BX14" s="51">
        <v>0</v>
      </c>
      <c r="BY14" s="51">
        <v>0</v>
      </c>
      <c r="BZ14" s="51">
        <v>0</v>
      </c>
      <c r="CA14" s="51">
        <f>+[3]rep1_2!$I$155</f>
        <v>1551</v>
      </c>
      <c r="CB14" s="51">
        <f>+[4]rep1_2!$I$159</f>
        <v>775.2</v>
      </c>
      <c r="CC14" s="51">
        <f>+[3]rep1_2!$I$156</f>
        <v>97.1</v>
      </c>
      <c r="CD14" s="51">
        <f>+[3]rep1_2!$I$148</f>
        <v>3420</v>
      </c>
      <c r="CE14" s="51">
        <f>+[4]rep1_2!$I$152</f>
        <v>1710</v>
      </c>
      <c r="CF14" s="51">
        <f>+[3]rep1_2!$I$149</f>
        <v>1035</v>
      </c>
      <c r="CG14" s="51">
        <v>0</v>
      </c>
      <c r="CH14" s="51">
        <v>0</v>
      </c>
      <c r="CI14" s="51">
        <v>0</v>
      </c>
      <c r="CJ14" s="51">
        <f>+[3]rep1_2!$I$183</f>
        <v>3998</v>
      </c>
      <c r="CK14" s="51">
        <f>+[4]rep1_2!$I$187</f>
        <v>2998.5</v>
      </c>
      <c r="CL14" s="51">
        <f>+[3]rep1_2!$I$184</f>
        <v>1599.2</v>
      </c>
      <c r="CM14" s="54">
        <v>0</v>
      </c>
      <c r="CN14" s="54">
        <v>0</v>
      </c>
      <c r="CO14" s="49">
        <v>0</v>
      </c>
      <c r="CP14" s="51">
        <f>+[3]rep1_2!$I$218</f>
        <v>316141.40000000002</v>
      </c>
      <c r="CQ14" s="51">
        <f>+[4]rep1_2!$I$222</f>
        <v>158069.79999999999</v>
      </c>
      <c r="CR14" s="51">
        <f>+[3]rep1_2!$I$219</f>
        <v>159880.20000000001</v>
      </c>
      <c r="CS14" s="51">
        <f>+[3]rep1_2!$I$197</f>
        <v>315846.8</v>
      </c>
      <c r="CT14" s="51">
        <f>+[4]rep1_2!$I$201</f>
        <v>157923.4</v>
      </c>
      <c r="CU14" s="51">
        <f>+[3]rep1_2!$I$198</f>
        <v>159566.39999999999</v>
      </c>
      <c r="CV14" s="54">
        <v>0</v>
      </c>
      <c r="CW14" s="54">
        <v>0</v>
      </c>
      <c r="CX14" s="49">
        <v>0</v>
      </c>
      <c r="CY14" s="51">
        <f>+[3]rep1_2!$I$225</f>
        <v>9000</v>
      </c>
      <c r="CZ14" s="51">
        <f>+[4]rep1_2!$I$229</f>
        <v>4500</v>
      </c>
      <c r="DA14" s="51">
        <f>+[3]rep1_2!$I$226</f>
        <v>3012.5</v>
      </c>
      <c r="DB14" s="51">
        <f>+[3]rep1_2!$I$253</f>
        <v>1700</v>
      </c>
      <c r="DC14" s="51">
        <f>+[4]rep1_2!$I$257</f>
        <v>0</v>
      </c>
      <c r="DD14" s="51">
        <f>+[3]rep1_2!$I$254</f>
        <v>2600</v>
      </c>
      <c r="DE14" s="51">
        <f>+[3]rep1_2!$I$232</f>
        <v>20000</v>
      </c>
      <c r="DF14" s="51">
        <f>+[4]rep1_2!$I$236</f>
        <v>10000</v>
      </c>
      <c r="DG14" s="51">
        <f>+[3]rep1_2!$I$233</f>
        <v>3949.7</v>
      </c>
      <c r="DH14" s="51"/>
      <c r="DI14" s="39">
        <f t="shared" si="36"/>
        <v>2229425.7999999998</v>
      </c>
      <c r="DJ14" s="39">
        <f t="shared" si="31"/>
        <v>1054078.2</v>
      </c>
      <c r="DK14" s="39">
        <f t="shared" si="32"/>
        <v>957191.79999999981</v>
      </c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49"/>
      <c r="DX14" s="51"/>
      <c r="DY14" s="51"/>
      <c r="DZ14" s="51"/>
      <c r="EA14" s="51"/>
      <c r="EB14" s="51"/>
      <c r="EC14" s="51"/>
      <c r="ED14" s="51"/>
      <c r="EE14" s="53">
        <f t="shared" si="33"/>
        <v>0</v>
      </c>
      <c r="EF14" s="53">
        <f t="shared" si="34"/>
        <v>0</v>
      </c>
      <c r="EG14" s="53">
        <f t="shared" si="35"/>
        <v>0</v>
      </c>
    </row>
    <row r="15" spans="2:137" s="12" customFormat="1" ht="27.75" customHeight="1" x14ac:dyDescent="0.25">
      <c r="B15" s="17">
        <v>6</v>
      </c>
      <c r="C15" s="20" t="s">
        <v>55</v>
      </c>
      <c r="D15" s="38">
        <v>0</v>
      </c>
      <c r="E15" s="38">
        <v>0</v>
      </c>
      <c r="F15" s="39">
        <f t="shared" si="5"/>
        <v>7730250</v>
      </c>
      <c r="G15" s="39">
        <f t="shared" si="6"/>
        <v>3694288.1</v>
      </c>
      <c r="H15" s="39">
        <f t="shared" si="0"/>
        <v>3054711.7000000007</v>
      </c>
      <c r="I15" s="40">
        <f t="shared" si="7"/>
        <v>82.687424946635872</v>
      </c>
      <c r="J15" s="41">
        <f t="shared" si="8"/>
        <v>39.51633776397918</v>
      </c>
      <c r="K15" s="42">
        <f t="shared" si="9"/>
        <v>7726252</v>
      </c>
      <c r="L15" s="42">
        <f t="shared" si="10"/>
        <v>3691289.6</v>
      </c>
      <c r="M15" s="42">
        <f t="shared" ref="M15:M22" si="37">R15+AB15+AG15+AL15+AQ15+AV15+BA15+BP15+BW15+BZ15+CC15+CF15+CI15+CO15+CR15+CX15+DA15+DD15+DG15</f>
        <v>3053112.5000000005</v>
      </c>
      <c r="N15" s="42">
        <f t="shared" si="11"/>
        <v>82.711269795791708</v>
      </c>
      <c r="O15" s="43">
        <f t="shared" si="12"/>
        <v>39.516087489768651</v>
      </c>
      <c r="P15" s="44">
        <f>+[1]rep1_101!$J$92</f>
        <v>2528570.7999999998</v>
      </c>
      <c r="Q15" s="44">
        <f>+[2]rep1_101!$J$96</f>
        <v>1137856.8999999999</v>
      </c>
      <c r="R15" s="44">
        <f>+[1]rep1_101!$J$93</f>
        <v>636376.19999999995</v>
      </c>
      <c r="S15" s="44">
        <f t="shared" si="13"/>
        <v>55.927612690137053</v>
      </c>
      <c r="T15" s="43">
        <f t="shared" si="14"/>
        <v>25.167426595292486</v>
      </c>
      <c r="U15" s="44">
        <f t="shared" si="15"/>
        <v>2682607</v>
      </c>
      <c r="V15" s="44">
        <f t="shared" si="16"/>
        <v>1207173.2</v>
      </c>
      <c r="W15" s="44">
        <f t="shared" si="17"/>
        <v>918190.6</v>
      </c>
      <c r="X15" s="44">
        <f t="shared" si="18"/>
        <v>76.061214745324037</v>
      </c>
      <c r="Y15" s="43">
        <f t="shared" si="19"/>
        <v>34.22754805306927</v>
      </c>
      <c r="Z15" s="45">
        <f>+[1]rep1_101!$J$22</f>
        <v>686562.4</v>
      </c>
      <c r="AA15" s="45">
        <f>+[2]rep1_101!$J$26</f>
        <v>308953.09999999998</v>
      </c>
      <c r="AB15" s="45">
        <f>+[1]rep1_101!$J$23</f>
        <v>118414.7</v>
      </c>
      <c r="AC15" s="46">
        <f t="shared" si="20"/>
        <v>38.327726765000904</v>
      </c>
      <c r="AD15" s="47">
        <f t="shared" si="21"/>
        <v>17.247478160761499</v>
      </c>
      <c r="AE15" s="45">
        <f>+[1]rep1_101!$J$71</f>
        <v>33603.599999999999</v>
      </c>
      <c r="AF15" s="45">
        <f>+[2]rep1_101!$J$75</f>
        <v>15121.6</v>
      </c>
      <c r="AG15" s="45">
        <f>+[1]rep1_101!$J$72</f>
        <v>2978.7</v>
      </c>
      <c r="AH15" s="46">
        <f t="shared" si="22"/>
        <v>19.698312347899691</v>
      </c>
      <c r="AI15" s="43">
        <f t="shared" si="23"/>
        <v>8.8642288326250771</v>
      </c>
      <c r="AJ15" s="45">
        <f>+[1]rep1_101!$J$43</f>
        <v>1996044.6</v>
      </c>
      <c r="AK15" s="45">
        <f>+[2]rep1_101!$J$47</f>
        <v>898220.1</v>
      </c>
      <c r="AL15" s="45">
        <f>+[1]rep1_101!$J$44</f>
        <v>799775.9</v>
      </c>
      <c r="AM15" s="48">
        <f t="shared" si="24"/>
        <v>89.04008048806746</v>
      </c>
      <c r="AN15" s="43">
        <f t="shared" si="25"/>
        <v>40.068037557878213</v>
      </c>
      <c r="AO15" s="45">
        <f>+[3]rep1_2!$J$127</f>
        <v>956747</v>
      </c>
      <c r="AP15" s="45">
        <f>+[4]rep1_2!$J$131</f>
        <v>568776</v>
      </c>
      <c r="AQ15" s="45">
        <f>+[3]rep1_2!$J$128</f>
        <v>698105.2</v>
      </c>
      <c r="AR15" s="46">
        <f t="shared" si="26"/>
        <v>122.73816054123239</v>
      </c>
      <c r="AS15" s="43">
        <f t="shared" si="27"/>
        <v>72.966541833943552</v>
      </c>
      <c r="AT15" s="49">
        <v>0</v>
      </c>
      <c r="AU15" s="49">
        <v>0</v>
      </c>
      <c r="AV15" s="49">
        <v>0</v>
      </c>
      <c r="AW15" s="49" t="str">
        <f t="shared" si="28"/>
        <v>-</v>
      </c>
      <c r="AX15" s="50" t="str">
        <f t="shared" si="29"/>
        <v>-</v>
      </c>
      <c r="AY15" s="51">
        <v>0</v>
      </c>
      <c r="AZ15" s="51">
        <v>0</v>
      </c>
      <c r="BA15" s="49">
        <v>0</v>
      </c>
      <c r="BB15" s="49">
        <v>0</v>
      </c>
      <c r="BC15" s="49">
        <v>0</v>
      </c>
      <c r="BD15" s="49">
        <v>0</v>
      </c>
      <c r="BE15" s="51"/>
      <c r="BF15" s="46"/>
      <c r="BG15" s="46"/>
      <c r="BH15" s="51"/>
      <c r="BI15" s="46"/>
      <c r="BJ15" s="46"/>
      <c r="BK15" s="49"/>
      <c r="BL15" s="49"/>
      <c r="BM15" s="49"/>
      <c r="BN15" s="49">
        <f>+[3]rep1_2!$J$134</f>
        <v>0</v>
      </c>
      <c r="BO15" s="49">
        <f>+[4]rep1_2!$J$138</f>
        <v>0</v>
      </c>
      <c r="BP15" s="49">
        <f>+[3]rep1_2!$J$135</f>
        <v>0</v>
      </c>
      <c r="BQ15" s="42">
        <f t="shared" si="2"/>
        <v>607546.30000000005</v>
      </c>
      <c r="BR15" s="42">
        <f t="shared" si="2"/>
        <v>303773.2</v>
      </c>
      <c r="BS15" s="42">
        <f t="shared" si="3"/>
        <v>365320.5</v>
      </c>
      <c r="BT15" s="52">
        <f t="shared" si="30"/>
        <v>60.130478944567678</v>
      </c>
      <c r="BU15" s="49">
        <f>+[3]rep1_2!$J$141</f>
        <v>507565.7</v>
      </c>
      <c r="BV15" s="49">
        <f>+[4]rep1_2!$J$145</f>
        <v>253782.9</v>
      </c>
      <c r="BW15" s="49">
        <f>+[3]rep1_2!$J$142</f>
        <v>313396</v>
      </c>
      <c r="BX15" s="51">
        <v>0</v>
      </c>
      <c r="BY15" s="51">
        <v>0</v>
      </c>
      <c r="BZ15" s="51">
        <v>0</v>
      </c>
      <c r="CA15" s="51">
        <f>+[3]rep1_2!$J$155</f>
        <v>98980.6</v>
      </c>
      <c r="CB15" s="51">
        <f>+[4]rep1_2!$J$159</f>
        <v>49490.3</v>
      </c>
      <c r="CC15" s="51">
        <f>+[3]rep1_2!$J$156</f>
        <v>51322.9</v>
      </c>
      <c r="CD15" s="51">
        <f>+[3]rep1_2!$J$148</f>
        <v>1000</v>
      </c>
      <c r="CE15" s="51">
        <f>+[4]rep1_2!$J$152</f>
        <v>500</v>
      </c>
      <c r="CF15" s="51">
        <f>+[3]rep1_2!$J$149</f>
        <v>601.6</v>
      </c>
      <c r="CG15" s="51">
        <v>0</v>
      </c>
      <c r="CH15" s="51">
        <v>0</v>
      </c>
      <c r="CI15" s="51">
        <v>0</v>
      </c>
      <c r="CJ15" s="51">
        <f>+[3]rep1_2!$J$183</f>
        <v>3998</v>
      </c>
      <c r="CK15" s="51">
        <f>+[4]rep1_2!$J$187</f>
        <v>2998.5</v>
      </c>
      <c r="CL15" s="51">
        <f>+[3]rep1_2!$J$184</f>
        <v>1599.2</v>
      </c>
      <c r="CM15" s="54">
        <v>0</v>
      </c>
      <c r="CN15" s="54">
        <v>0</v>
      </c>
      <c r="CO15" s="49">
        <v>0</v>
      </c>
      <c r="CP15" s="51">
        <f>+[3]rep1_2!$J$218</f>
        <v>862177.3</v>
      </c>
      <c r="CQ15" s="51">
        <f>+[4]rep1_2!$J$222</f>
        <v>431088.7</v>
      </c>
      <c r="CR15" s="51">
        <f>+[3]rep1_2!$J$219</f>
        <v>418987.7</v>
      </c>
      <c r="CS15" s="51">
        <f>+[3]rep1_2!$J$197</f>
        <v>860963.5</v>
      </c>
      <c r="CT15" s="51">
        <f>+[4]rep1_2!$J$201</f>
        <v>430481.8</v>
      </c>
      <c r="CU15" s="51">
        <f>+[3]rep1_2!$J$198</f>
        <v>419181.6</v>
      </c>
      <c r="CV15" s="54">
        <v>0</v>
      </c>
      <c r="CW15" s="54">
        <v>0</v>
      </c>
      <c r="CX15" s="49">
        <v>0</v>
      </c>
      <c r="CY15" s="51">
        <f>+[3]rep1_2!$J$225</f>
        <v>15000</v>
      </c>
      <c r="CZ15" s="51">
        <f>+[4]rep1_2!$J$229</f>
        <v>7500</v>
      </c>
      <c r="DA15" s="51">
        <f>+[3]rep1_2!$J$226</f>
        <v>11122.7</v>
      </c>
      <c r="DB15" s="51">
        <f>+[3]rep1_2!$J$253</f>
        <v>0</v>
      </c>
      <c r="DC15" s="51">
        <f>+[4]rep1_2!$J$257</f>
        <v>0</v>
      </c>
      <c r="DD15" s="51">
        <f>+[3]rep1_2!$J$254</f>
        <v>0</v>
      </c>
      <c r="DE15" s="51">
        <f>+[3]rep1_2!$J$232</f>
        <v>40000</v>
      </c>
      <c r="DF15" s="51">
        <f>+[4]rep1_2!$J$236</f>
        <v>20000</v>
      </c>
      <c r="DG15" s="51">
        <f>+[3]rep1_2!$J$233</f>
        <v>2030.9</v>
      </c>
      <c r="DH15" s="51"/>
      <c r="DI15" s="39">
        <f t="shared" si="36"/>
        <v>7730250</v>
      </c>
      <c r="DJ15" s="39">
        <f t="shared" si="31"/>
        <v>3694288.1</v>
      </c>
      <c r="DK15" s="39">
        <f t="shared" si="32"/>
        <v>3054711.7000000007</v>
      </c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49"/>
      <c r="DX15" s="51"/>
      <c r="DY15" s="51"/>
      <c r="DZ15" s="51"/>
      <c r="EA15" s="51"/>
      <c r="EB15" s="51"/>
      <c r="EC15" s="51"/>
      <c r="ED15" s="51"/>
      <c r="EE15" s="53">
        <f t="shared" si="33"/>
        <v>0</v>
      </c>
      <c r="EF15" s="53">
        <f t="shared" si="34"/>
        <v>0</v>
      </c>
      <c r="EG15" s="53">
        <f t="shared" si="35"/>
        <v>0</v>
      </c>
    </row>
    <row r="16" spans="2:137" s="12" customFormat="1" ht="27.75" customHeight="1" x14ac:dyDescent="0.25">
      <c r="B16" s="17">
        <v>7</v>
      </c>
      <c r="C16" s="20" t="s">
        <v>60</v>
      </c>
      <c r="D16" s="38">
        <v>0</v>
      </c>
      <c r="E16" s="38">
        <v>0</v>
      </c>
      <c r="F16" s="39">
        <f t="shared" si="5"/>
        <v>3317115.9</v>
      </c>
      <c r="G16" s="39">
        <f t="shared" si="6"/>
        <v>1565500.2</v>
      </c>
      <c r="H16" s="39">
        <f t="shared" si="0"/>
        <v>1561666</v>
      </c>
      <c r="I16" s="40">
        <f t="shared" si="7"/>
        <v>99.755081474917731</v>
      </c>
      <c r="J16" s="41">
        <f t="shared" si="8"/>
        <v>47.079030310638224</v>
      </c>
      <c r="K16" s="42">
        <f t="shared" si="9"/>
        <v>3311118.9</v>
      </c>
      <c r="L16" s="42">
        <f t="shared" si="10"/>
        <v>1561002.3</v>
      </c>
      <c r="M16" s="42">
        <f t="shared" si="37"/>
        <v>1559267.2</v>
      </c>
      <c r="N16" s="42">
        <f t="shared" si="11"/>
        <v>99.888847056791647</v>
      </c>
      <c r="O16" s="43">
        <f t="shared" si="12"/>
        <v>47.091851639637589</v>
      </c>
      <c r="P16" s="44">
        <f>+[1]rep1_101!$K$92</f>
        <v>941022.3</v>
      </c>
      <c r="Q16" s="44">
        <f>+[2]rep1_101!$K$96</f>
        <v>423460.2</v>
      </c>
      <c r="R16" s="44">
        <f>+[1]rep1_101!$K$93</f>
        <v>497750.9</v>
      </c>
      <c r="S16" s="44">
        <f t="shared" si="13"/>
        <v>117.54372665955384</v>
      </c>
      <c r="T16" s="43">
        <f t="shared" si="14"/>
        <v>52.894697607059896</v>
      </c>
      <c r="U16" s="44">
        <f t="shared" si="15"/>
        <v>1522190</v>
      </c>
      <c r="V16" s="44">
        <f t="shared" si="16"/>
        <v>684985.4</v>
      </c>
      <c r="W16" s="44">
        <f t="shared" si="17"/>
        <v>618814.6</v>
      </c>
      <c r="X16" s="44">
        <f t="shared" si="18"/>
        <v>90.339823301343344</v>
      </c>
      <c r="Y16" s="43">
        <f t="shared" si="19"/>
        <v>40.652914550745962</v>
      </c>
      <c r="Z16" s="45">
        <f>+[1]rep1_101!$K$22</f>
        <v>83703.3</v>
      </c>
      <c r="AA16" s="45">
        <f>+[2]rep1_101!$K$26</f>
        <v>37666.400000000001</v>
      </c>
      <c r="AB16" s="45">
        <f>+[1]rep1_101!$K$23</f>
        <v>11460.1</v>
      </c>
      <c r="AC16" s="46">
        <f t="shared" si="20"/>
        <v>30.425259647855913</v>
      </c>
      <c r="AD16" s="47">
        <f t="shared" si="21"/>
        <v>13.691335944938848</v>
      </c>
      <c r="AE16" s="45">
        <f>+[1]rep1_101!$K$71</f>
        <v>32716.400000000001</v>
      </c>
      <c r="AF16" s="45">
        <f>+[2]rep1_101!$K$75</f>
        <v>14722.2</v>
      </c>
      <c r="AG16" s="45">
        <f>+[1]rep1_101!$K$72</f>
        <v>2528.3000000000002</v>
      </c>
      <c r="AH16" s="46">
        <f t="shared" si="22"/>
        <v>17.173384412655718</v>
      </c>
      <c r="AI16" s="43">
        <f t="shared" si="23"/>
        <v>7.7279285006907852</v>
      </c>
      <c r="AJ16" s="45">
        <f>+[1]rep1_101!$K$43</f>
        <v>1438486.7</v>
      </c>
      <c r="AK16" s="45">
        <f>+[2]rep1_101!$K$47</f>
        <v>647319</v>
      </c>
      <c r="AL16" s="45">
        <f>+[1]rep1_101!$K$44</f>
        <v>607354.5</v>
      </c>
      <c r="AM16" s="48">
        <f t="shared" si="24"/>
        <v>93.826150630523742</v>
      </c>
      <c r="AN16" s="43">
        <f t="shared" si="25"/>
        <v>42.221766805351763</v>
      </c>
      <c r="AO16" s="45">
        <f>+[3]rep1_2!$K$127</f>
        <v>317051</v>
      </c>
      <c r="AP16" s="45">
        <f>+[4]rep1_2!$K$131</f>
        <v>188766</v>
      </c>
      <c r="AQ16" s="45">
        <f>+[3]rep1_2!$K$128</f>
        <v>208166</v>
      </c>
      <c r="AR16" s="46">
        <f t="shared" si="26"/>
        <v>110.27727450918067</v>
      </c>
      <c r="AS16" s="43">
        <f t="shared" si="27"/>
        <v>65.656944781754362</v>
      </c>
      <c r="AT16" s="49">
        <v>0</v>
      </c>
      <c r="AU16" s="49">
        <v>0</v>
      </c>
      <c r="AV16" s="49">
        <v>0</v>
      </c>
      <c r="AW16" s="49" t="str">
        <f t="shared" si="28"/>
        <v>-</v>
      </c>
      <c r="AX16" s="50" t="str">
        <f t="shared" si="29"/>
        <v>-</v>
      </c>
      <c r="AY16" s="51">
        <v>0</v>
      </c>
      <c r="AZ16" s="51">
        <v>0</v>
      </c>
      <c r="BA16" s="49">
        <v>0</v>
      </c>
      <c r="BB16" s="49">
        <v>0</v>
      </c>
      <c r="BC16" s="49">
        <v>0</v>
      </c>
      <c r="BD16" s="49">
        <v>0</v>
      </c>
      <c r="BE16" s="51"/>
      <c r="BF16" s="46"/>
      <c r="BG16" s="46"/>
      <c r="BH16" s="51"/>
      <c r="BI16" s="46"/>
      <c r="BJ16" s="46"/>
      <c r="BK16" s="49"/>
      <c r="BL16" s="49"/>
      <c r="BM16" s="49"/>
      <c r="BN16" s="49">
        <f>+[3]rep1_2!$K$134</f>
        <v>0</v>
      </c>
      <c r="BO16" s="49">
        <f>+[4]rep1_2!$K$138</f>
        <v>0</v>
      </c>
      <c r="BP16" s="49">
        <f>+[3]rep1_2!$K$135</f>
        <v>2.4</v>
      </c>
      <c r="BQ16" s="42">
        <f t="shared" si="2"/>
        <v>48050.700000000004</v>
      </c>
      <c r="BR16" s="42">
        <f t="shared" si="2"/>
        <v>24024.6</v>
      </c>
      <c r="BS16" s="42">
        <f t="shared" si="3"/>
        <v>18407.5</v>
      </c>
      <c r="BT16" s="52">
        <f t="shared" si="30"/>
        <v>38.308494985504893</v>
      </c>
      <c r="BU16" s="49">
        <f>+[3]rep1_2!$K$141</f>
        <v>40043.4</v>
      </c>
      <c r="BV16" s="49">
        <f>+[4]rep1_2!$K$145</f>
        <v>20021.099999999999</v>
      </c>
      <c r="BW16" s="49">
        <f>+[3]rep1_2!$K$142</f>
        <v>13711.5</v>
      </c>
      <c r="BX16" s="51">
        <v>0</v>
      </c>
      <c r="BY16" s="51">
        <v>0</v>
      </c>
      <c r="BZ16" s="51">
        <v>0</v>
      </c>
      <c r="CA16" s="51">
        <f>+[3]rep1_2!$K$155</f>
        <v>7047.3</v>
      </c>
      <c r="CB16" s="51">
        <f>+[4]rep1_2!$K$159</f>
        <v>3523.5</v>
      </c>
      <c r="CC16" s="51">
        <f>+[3]rep1_2!$K$156</f>
        <v>4216</v>
      </c>
      <c r="CD16" s="51">
        <f>+[3]rep1_2!$K$148</f>
        <v>960</v>
      </c>
      <c r="CE16" s="51">
        <f>+[4]rep1_2!$K$152</f>
        <v>480</v>
      </c>
      <c r="CF16" s="51">
        <f>+[3]rep1_2!$K$149</f>
        <v>480</v>
      </c>
      <c r="CG16" s="51">
        <v>0</v>
      </c>
      <c r="CH16" s="51">
        <v>0</v>
      </c>
      <c r="CI16" s="51">
        <v>0</v>
      </c>
      <c r="CJ16" s="51">
        <f>+[3]rep1_2!$K$183</f>
        <v>5997</v>
      </c>
      <c r="CK16" s="51">
        <f>+[4]rep1_2!$K$187</f>
        <v>4497.8999999999996</v>
      </c>
      <c r="CL16" s="51">
        <f>+[3]rep1_2!$K$184</f>
        <v>2398.8000000000002</v>
      </c>
      <c r="CM16" s="54">
        <v>0</v>
      </c>
      <c r="CN16" s="54">
        <v>0</v>
      </c>
      <c r="CO16" s="49">
        <v>0</v>
      </c>
      <c r="CP16" s="51">
        <f>+[3]rep1_2!$K$218</f>
        <v>405088.5</v>
      </c>
      <c r="CQ16" s="51">
        <f>+[4]rep1_2!$K$222</f>
        <v>202543.9</v>
      </c>
      <c r="CR16" s="51">
        <f>+[3]rep1_2!$K$219</f>
        <v>202885.3</v>
      </c>
      <c r="CS16" s="51">
        <f>+[3]rep1_2!$K$197</f>
        <v>404305</v>
      </c>
      <c r="CT16" s="51">
        <f>+[4]rep1_2!$K$201</f>
        <v>202152.4</v>
      </c>
      <c r="CU16" s="51">
        <f>+[3]rep1_2!$K$198</f>
        <v>202860.3</v>
      </c>
      <c r="CV16" s="54">
        <v>0</v>
      </c>
      <c r="CW16" s="54">
        <v>0</v>
      </c>
      <c r="CX16" s="49">
        <v>0</v>
      </c>
      <c r="CY16" s="51">
        <f>+[3]rep1_2!$K$225</f>
        <v>15000</v>
      </c>
      <c r="CZ16" s="51">
        <f>+[4]rep1_2!$K$229</f>
        <v>7500</v>
      </c>
      <c r="DA16" s="51">
        <f>+[3]rep1_2!$K$226</f>
        <v>6023.7</v>
      </c>
      <c r="DB16" s="51">
        <f>+[3]rep1_2!$K$253</f>
        <v>0</v>
      </c>
      <c r="DC16" s="51">
        <f>+[4]rep1_2!$K$257</f>
        <v>0</v>
      </c>
      <c r="DD16" s="51">
        <f>+[3]rep1_2!$K$254</f>
        <v>0</v>
      </c>
      <c r="DE16" s="51">
        <f>+[3]rep1_2!$K$232</f>
        <v>30000</v>
      </c>
      <c r="DF16" s="51">
        <f>+[4]rep1_2!$K$236</f>
        <v>15000</v>
      </c>
      <c r="DG16" s="51">
        <f>+[3]rep1_2!$K$233</f>
        <v>4688.5</v>
      </c>
      <c r="DH16" s="51"/>
      <c r="DI16" s="39">
        <f t="shared" si="36"/>
        <v>3317115.9</v>
      </c>
      <c r="DJ16" s="39">
        <f t="shared" si="31"/>
        <v>1565500.2</v>
      </c>
      <c r="DK16" s="39">
        <f t="shared" si="32"/>
        <v>1561666</v>
      </c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49"/>
      <c r="DX16" s="51"/>
      <c r="DY16" s="51"/>
      <c r="DZ16" s="51"/>
      <c r="EA16" s="51"/>
      <c r="EB16" s="51"/>
      <c r="EC16" s="51"/>
      <c r="ED16" s="51"/>
      <c r="EE16" s="53">
        <f t="shared" si="33"/>
        <v>0</v>
      </c>
      <c r="EF16" s="53">
        <f t="shared" si="34"/>
        <v>0</v>
      </c>
      <c r="EG16" s="53">
        <f t="shared" si="35"/>
        <v>0</v>
      </c>
    </row>
    <row r="17" spans="2:137" s="12" customFormat="1" ht="27.75" customHeight="1" x14ac:dyDescent="0.25">
      <c r="B17" s="17">
        <v>8</v>
      </c>
      <c r="C17" s="20" t="s">
        <v>56</v>
      </c>
      <c r="D17" s="38">
        <v>0</v>
      </c>
      <c r="E17" s="38">
        <v>0</v>
      </c>
      <c r="F17" s="39">
        <f t="shared" si="5"/>
        <v>2492006.2000000002</v>
      </c>
      <c r="G17" s="39">
        <f t="shared" si="6"/>
        <v>1180377.2</v>
      </c>
      <c r="H17" s="39">
        <f t="shared" si="0"/>
        <v>1037398.5999999999</v>
      </c>
      <c r="I17" s="40">
        <f t="shared" si="7"/>
        <v>87.887041532147521</v>
      </c>
      <c r="J17" s="41">
        <f t="shared" si="8"/>
        <v>41.629053731888781</v>
      </c>
      <c r="K17" s="42">
        <f t="shared" si="9"/>
        <v>2486658.2000000002</v>
      </c>
      <c r="L17" s="42">
        <f t="shared" si="10"/>
        <v>1177378.7</v>
      </c>
      <c r="M17" s="42">
        <f t="shared" si="37"/>
        <v>1035799.3999999999</v>
      </c>
      <c r="N17" s="42">
        <f t="shared" si="11"/>
        <v>87.975041505337231</v>
      </c>
      <c r="O17" s="43">
        <f t="shared" si="12"/>
        <v>41.654273192833649</v>
      </c>
      <c r="P17" s="44">
        <f>+[1]rep1_101!$L$92</f>
        <v>381874.2</v>
      </c>
      <c r="Q17" s="44">
        <f>+[2]rep1_101!$L$96</f>
        <v>171843.4</v>
      </c>
      <c r="R17" s="44">
        <f>+[1]rep1_101!$L$93</f>
        <v>133390</v>
      </c>
      <c r="S17" s="44">
        <f t="shared" si="13"/>
        <v>77.62299861385425</v>
      </c>
      <c r="T17" s="43">
        <f t="shared" si="14"/>
        <v>34.930351408919478</v>
      </c>
      <c r="U17" s="44">
        <f t="shared" si="15"/>
        <v>1448855.4000000001</v>
      </c>
      <c r="V17" s="44">
        <f t="shared" si="16"/>
        <v>651985.19999999995</v>
      </c>
      <c r="W17" s="44">
        <f t="shared" si="17"/>
        <v>531583.20000000007</v>
      </c>
      <c r="X17" s="44">
        <f t="shared" si="18"/>
        <v>81.533016393623683</v>
      </c>
      <c r="Y17" s="43">
        <f t="shared" si="19"/>
        <v>36.68987257113443</v>
      </c>
      <c r="Z17" s="45">
        <f>+[1]rep1_101!$L$22</f>
        <v>52168.6</v>
      </c>
      <c r="AA17" s="45">
        <f>+[2]rep1_101!$L$26</f>
        <v>23476.1</v>
      </c>
      <c r="AB17" s="45">
        <f>+[1]rep1_101!$L$23</f>
        <v>22521.8</v>
      </c>
      <c r="AC17" s="46">
        <f t="shared" si="20"/>
        <v>95.935014759691768</v>
      </c>
      <c r="AD17" s="47">
        <f t="shared" si="21"/>
        <v>43.17117959845578</v>
      </c>
      <c r="AE17" s="45">
        <f>+[1]rep1_101!$L$71</f>
        <v>8749.4</v>
      </c>
      <c r="AF17" s="45">
        <f>+[2]rep1_101!$L$75</f>
        <v>3937.3</v>
      </c>
      <c r="AG17" s="45">
        <f>+[1]rep1_101!$L$72</f>
        <v>1368.3</v>
      </c>
      <c r="AH17" s="46">
        <f t="shared" si="22"/>
        <v>34.752241383689324</v>
      </c>
      <c r="AI17" s="43">
        <f t="shared" si="23"/>
        <v>15.638786659656661</v>
      </c>
      <c r="AJ17" s="45">
        <f>+[1]rep1_101!$L$43</f>
        <v>1396686.8</v>
      </c>
      <c r="AK17" s="45">
        <f>+[2]rep1_101!$L$47</f>
        <v>628509.1</v>
      </c>
      <c r="AL17" s="45">
        <f>+[1]rep1_101!$L$44</f>
        <v>509061.4</v>
      </c>
      <c r="AM17" s="48">
        <f t="shared" si="24"/>
        <v>80.995072306828973</v>
      </c>
      <c r="AN17" s="43">
        <f t="shared" si="25"/>
        <v>36.447784857707546</v>
      </c>
      <c r="AO17" s="45">
        <f>+[3]rep1_2!$L$127</f>
        <v>183780.2</v>
      </c>
      <c r="AP17" s="45">
        <f>+[4]rep1_2!$L$131</f>
        <v>117932.8</v>
      </c>
      <c r="AQ17" s="45">
        <f>+[3]rep1_2!$L$128</f>
        <v>151953.70000000001</v>
      </c>
      <c r="AR17" s="46">
        <f t="shared" si="26"/>
        <v>128.84769970695174</v>
      </c>
      <c r="AS17" s="43">
        <f t="shared" si="27"/>
        <v>82.682302010771565</v>
      </c>
      <c r="AT17" s="49">
        <v>0</v>
      </c>
      <c r="AU17" s="49">
        <v>0</v>
      </c>
      <c r="AV17" s="49">
        <v>0</v>
      </c>
      <c r="AW17" s="49" t="str">
        <f t="shared" si="28"/>
        <v>-</v>
      </c>
      <c r="AX17" s="50" t="str">
        <f t="shared" si="29"/>
        <v>-</v>
      </c>
      <c r="AY17" s="51">
        <v>0</v>
      </c>
      <c r="AZ17" s="51">
        <v>0</v>
      </c>
      <c r="BA17" s="49">
        <v>0</v>
      </c>
      <c r="BB17" s="49">
        <v>0</v>
      </c>
      <c r="BC17" s="49">
        <v>0</v>
      </c>
      <c r="BD17" s="49">
        <v>0</v>
      </c>
      <c r="BE17" s="51"/>
      <c r="BF17" s="46"/>
      <c r="BG17" s="46"/>
      <c r="BH17" s="51"/>
      <c r="BI17" s="46"/>
      <c r="BJ17" s="46"/>
      <c r="BK17" s="49"/>
      <c r="BL17" s="49"/>
      <c r="BM17" s="49"/>
      <c r="BN17" s="49">
        <f>+[3]rep1_2!$L$134</f>
        <v>0</v>
      </c>
      <c r="BO17" s="49">
        <f>+[4]rep1_2!$L$138</f>
        <v>0</v>
      </c>
      <c r="BP17" s="49">
        <f>+[3]rep1_2!$L$135</f>
        <v>0</v>
      </c>
      <c r="BQ17" s="42">
        <f t="shared" si="2"/>
        <v>62019</v>
      </c>
      <c r="BR17" s="42">
        <f t="shared" si="2"/>
        <v>31010</v>
      </c>
      <c r="BS17" s="42">
        <f t="shared" si="3"/>
        <v>16955.7</v>
      </c>
      <c r="BT17" s="52">
        <f t="shared" si="30"/>
        <v>27.339524984279013</v>
      </c>
      <c r="BU17" s="49">
        <f>+[3]rep1_2!$L$141</f>
        <v>52516.3</v>
      </c>
      <c r="BV17" s="49">
        <f>+[4]rep1_2!$L$145</f>
        <v>26258</v>
      </c>
      <c r="BW17" s="49">
        <f>+[3]rep1_2!$L$142</f>
        <v>14793.7</v>
      </c>
      <c r="BX17" s="51">
        <v>0</v>
      </c>
      <c r="BY17" s="51">
        <v>0</v>
      </c>
      <c r="BZ17" s="51">
        <v>0</v>
      </c>
      <c r="CA17" s="51">
        <f>+[3]rep1_2!$L$155</f>
        <v>4406.2</v>
      </c>
      <c r="CB17" s="51">
        <f>+[4]rep1_2!$L$159</f>
        <v>2202</v>
      </c>
      <c r="CC17" s="51">
        <f>+[3]rep1_2!$L$156</f>
        <v>170.6</v>
      </c>
      <c r="CD17" s="51">
        <f>+[3]rep1_2!$L$148</f>
        <v>5096.5</v>
      </c>
      <c r="CE17" s="51">
        <f>+[4]rep1_2!$L$152</f>
        <v>2550</v>
      </c>
      <c r="CF17" s="51">
        <f>+[3]rep1_2!$L$149</f>
        <v>1991.4</v>
      </c>
      <c r="CG17" s="51">
        <v>0</v>
      </c>
      <c r="CH17" s="51">
        <v>0</v>
      </c>
      <c r="CI17" s="51">
        <v>0</v>
      </c>
      <c r="CJ17" s="51">
        <f>+[3]rep1_2!$L$183</f>
        <v>3998</v>
      </c>
      <c r="CK17" s="51">
        <f>+[4]rep1_2!$L$187</f>
        <v>2998.5</v>
      </c>
      <c r="CL17" s="51">
        <f>+[3]rep1_2!$L$184</f>
        <v>1599.2</v>
      </c>
      <c r="CM17" s="54">
        <v>0</v>
      </c>
      <c r="CN17" s="54">
        <v>0</v>
      </c>
      <c r="CO17" s="49">
        <v>0</v>
      </c>
      <c r="CP17" s="51">
        <f>+[3]rep1_2!$L$218</f>
        <v>382880</v>
      </c>
      <c r="CQ17" s="51">
        <f>+[4]rep1_2!$L$222</f>
        <v>191430</v>
      </c>
      <c r="CR17" s="51">
        <f>+[3]rep1_2!$L$219</f>
        <v>188719.1</v>
      </c>
      <c r="CS17" s="51">
        <f>+[3]rep1_2!$L$197</f>
        <v>380140</v>
      </c>
      <c r="CT17" s="51">
        <f>+[4]rep1_2!$L$201</f>
        <v>190070</v>
      </c>
      <c r="CU17" s="51">
        <f>+[3]rep1_2!$L$198</f>
        <v>188364.4</v>
      </c>
      <c r="CV17" s="54">
        <v>0</v>
      </c>
      <c r="CW17" s="54">
        <v>0</v>
      </c>
      <c r="CX17" s="49">
        <v>0</v>
      </c>
      <c r="CY17" s="51">
        <f>+[3]rep1_2!$L$225</f>
        <v>8000</v>
      </c>
      <c r="CZ17" s="51">
        <f>+[4]rep1_2!$L$229</f>
        <v>4000</v>
      </c>
      <c r="DA17" s="51">
        <f>+[3]rep1_2!$L$226</f>
        <v>4510.1000000000004</v>
      </c>
      <c r="DB17" s="51">
        <f>+[3]rep1_2!$L$253</f>
        <v>1350</v>
      </c>
      <c r="DC17" s="51">
        <f>+[4]rep1_2!$L$257</f>
        <v>0</v>
      </c>
      <c r="DD17" s="51">
        <f>+[3]rep1_2!$L$254</f>
        <v>0</v>
      </c>
      <c r="DE17" s="51">
        <f>+[3]rep1_2!$L$232</f>
        <v>10500</v>
      </c>
      <c r="DF17" s="51">
        <f>+[4]rep1_2!$L$236</f>
        <v>5240</v>
      </c>
      <c r="DG17" s="51">
        <f>+[3]rep1_2!$L$233</f>
        <v>7319.3</v>
      </c>
      <c r="DH17" s="51"/>
      <c r="DI17" s="39">
        <f t="shared" si="36"/>
        <v>2492006.2000000002</v>
      </c>
      <c r="DJ17" s="39">
        <f t="shared" si="31"/>
        <v>1180377.2</v>
      </c>
      <c r="DK17" s="39">
        <f t="shared" si="32"/>
        <v>1037398.5999999999</v>
      </c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49"/>
      <c r="DX17" s="51"/>
      <c r="DY17" s="51"/>
      <c r="DZ17" s="51"/>
      <c r="EA17" s="51"/>
      <c r="EB17" s="51"/>
      <c r="EC17" s="51"/>
      <c r="ED17" s="51"/>
      <c r="EE17" s="53">
        <f t="shared" si="33"/>
        <v>0</v>
      </c>
      <c r="EF17" s="53">
        <f t="shared" si="34"/>
        <v>0</v>
      </c>
      <c r="EG17" s="53">
        <f t="shared" si="35"/>
        <v>0</v>
      </c>
    </row>
    <row r="18" spans="2:137" s="12" customFormat="1" ht="27.75" customHeight="1" x14ac:dyDescent="0.25">
      <c r="B18" s="17">
        <v>9</v>
      </c>
      <c r="C18" s="20" t="s">
        <v>61</v>
      </c>
      <c r="D18" s="38">
        <v>0</v>
      </c>
      <c r="E18" s="38">
        <v>0</v>
      </c>
      <c r="F18" s="39">
        <f t="shared" si="5"/>
        <v>553139</v>
      </c>
      <c r="G18" s="39">
        <f t="shared" si="6"/>
        <v>254145.9</v>
      </c>
      <c r="H18" s="39">
        <f t="shared" si="0"/>
        <v>212539.80000000002</v>
      </c>
      <c r="I18" s="40">
        <f t="shared" si="7"/>
        <v>83.629049298060693</v>
      </c>
      <c r="J18" s="41">
        <f t="shared" si="8"/>
        <v>38.424302028965599</v>
      </c>
      <c r="K18" s="42">
        <f t="shared" si="9"/>
        <v>553139</v>
      </c>
      <c r="L18" s="42">
        <f t="shared" si="10"/>
        <v>254145.9</v>
      </c>
      <c r="M18" s="42">
        <f t="shared" si="37"/>
        <v>212539.80000000002</v>
      </c>
      <c r="N18" s="42">
        <f t="shared" si="11"/>
        <v>83.629049298060693</v>
      </c>
      <c r="O18" s="43">
        <f t="shared" si="12"/>
        <v>38.424302028965599</v>
      </c>
      <c r="P18" s="44">
        <f>+[1]rep1_101!$M$92</f>
        <v>258421.7</v>
      </c>
      <c r="Q18" s="44">
        <f>+[2]rep1_101!$M$96</f>
        <v>116289.7</v>
      </c>
      <c r="R18" s="44">
        <f>+[1]rep1_101!$M$93</f>
        <v>78802.2</v>
      </c>
      <c r="S18" s="44">
        <f t="shared" si="13"/>
        <v>67.763697042816347</v>
      </c>
      <c r="T18" s="43">
        <f t="shared" si="14"/>
        <v>30.493646624877087</v>
      </c>
      <c r="U18" s="44">
        <f t="shared" si="15"/>
        <v>216208.69999999998</v>
      </c>
      <c r="V18" s="44">
        <f t="shared" si="16"/>
        <v>97293.9</v>
      </c>
      <c r="W18" s="44">
        <f t="shared" si="17"/>
        <v>89792.700000000012</v>
      </c>
      <c r="X18" s="44">
        <f t="shared" si="18"/>
        <v>92.290164131564282</v>
      </c>
      <c r="Y18" s="43">
        <f t="shared" si="19"/>
        <v>41.530567456351207</v>
      </c>
      <c r="Z18" s="45">
        <f>+[1]rep1_101!$M$22</f>
        <v>33580.9</v>
      </c>
      <c r="AA18" s="45">
        <f>+[2]rep1_101!$M$26</f>
        <v>15111.4</v>
      </c>
      <c r="AB18" s="45">
        <f>+[1]rep1_101!$M$23</f>
        <v>12555.6</v>
      </c>
      <c r="AC18" s="46">
        <f t="shared" si="20"/>
        <v>83.086940984951767</v>
      </c>
      <c r="AD18" s="47">
        <f t="shared" si="21"/>
        <v>37.389111072067756</v>
      </c>
      <c r="AE18" s="45">
        <f>+[1]rep1_101!$M$71</f>
        <v>8868</v>
      </c>
      <c r="AF18" s="45">
        <f>+[2]rep1_101!$M$75</f>
        <v>3990.6</v>
      </c>
      <c r="AG18" s="45">
        <f>+[1]rep1_101!$M$72</f>
        <v>1427.3</v>
      </c>
      <c r="AH18" s="46">
        <f t="shared" si="22"/>
        <v>35.766551395780084</v>
      </c>
      <c r="AI18" s="43">
        <f t="shared" si="23"/>
        <v>16.094948128101034</v>
      </c>
      <c r="AJ18" s="45">
        <f>+[1]rep1_101!$M$43</f>
        <v>182627.8</v>
      </c>
      <c r="AK18" s="45">
        <f>+[2]rep1_101!$M$47</f>
        <v>82182.5</v>
      </c>
      <c r="AL18" s="45">
        <f>+[1]rep1_101!$M$44</f>
        <v>77237.100000000006</v>
      </c>
      <c r="AM18" s="48">
        <f t="shared" si="24"/>
        <v>93.982417181273391</v>
      </c>
      <c r="AN18" s="43">
        <f t="shared" si="25"/>
        <v>42.292082585455233</v>
      </c>
      <c r="AO18" s="45">
        <f>+[3]rep1_2!$M$127</f>
        <v>17479.5</v>
      </c>
      <c r="AP18" s="45">
        <f>+[4]rep1_2!$M$131</f>
        <v>10491.9</v>
      </c>
      <c r="AQ18" s="45">
        <f>+[3]rep1_2!$M$128</f>
        <v>14007.7</v>
      </c>
      <c r="AR18" s="46">
        <f t="shared" si="26"/>
        <v>133.50965983282344</v>
      </c>
      <c r="AS18" s="43">
        <f t="shared" si="27"/>
        <v>80.137875797362639</v>
      </c>
      <c r="AT18" s="49">
        <v>0</v>
      </c>
      <c r="AU18" s="49">
        <v>0</v>
      </c>
      <c r="AV18" s="49">
        <v>0</v>
      </c>
      <c r="AW18" s="49" t="str">
        <f t="shared" si="28"/>
        <v>-</v>
      </c>
      <c r="AX18" s="50" t="str">
        <f t="shared" si="29"/>
        <v>-</v>
      </c>
      <c r="AY18" s="51">
        <v>0</v>
      </c>
      <c r="AZ18" s="51">
        <v>0</v>
      </c>
      <c r="BA18" s="49">
        <v>0</v>
      </c>
      <c r="BB18" s="49">
        <v>0</v>
      </c>
      <c r="BC18" s="49">
        <v>0</v>
      </c>
      <c r="BD18" s="49">
        <v>0</v>
      </c>
      <c r="BE18" s="51"/>
      <c r="BF18" s="46"/>
      <c r="BG18" s="46"/>
      <c r="BH18" s="51"/>
      <c r="BI18" s="46"/>
      <c r="BJ18" s="46"/>
      <c r="BK18" s="49"/>
      <c r="BL18" s="49"/>
      <c r="BM18" s="49"/>
      <c r="BN18" s="49">
        <f>+[3]rep1_2!$M$134</f>
        <v>0</v>
      </c>
      <c r="BO18" s="49">
        <f>+[4]rep1_2!$M$138</f>
        <v>0</v>
      </c>
      <c r="BP18" s="49">
        <f>+[3]rep1_2!$M$135</f>
        <v>0</v>
      </c>
      <c r="BQ18" s="42">
        <f t="shared" si="2"/>
        <v>9635.1999999999989</v>
      </c>
      <c r="BR18" s="42">
        <f t="shared" si="2"/>
        <v>4817</v>
      </c>
      <c r="BS18" s="42">
        <f t="shared" si="3"/>
        <v>4270.7</v>
      </c>
      <c r="BT18" s="52">
        <f t="shared" si="30"/>
        <v>44.323937230156098</v>
      </c>
      <c r="BU18" s="49">
        <f>+[3]rep1_2!$M$141</f>
        <v>9630.2999999999993</v>
      </c>
      <c r="BV18" s="49">
        <f>+[4]rep1_2!$M$145</f>
        <v>4815.1000000000004</v>
      </c>
      <c r="BW18" s="49">
        <f>+[3]rep1_2!$M$142</f>
        <v>4259.8999999999996</v>
      </c>
      <c r="BX18" s="51">
        <v>0</v>
      </c>
      <c r="BY18" s="51">
        <v>0</v>
      </c>
      <c r="BZ18" s="51">
        <v>0</v>
      </c>
      <c r="CA18" s="51">
        <f>+[3]rep1_2!$M$155</f>
        <v>4.9000000000000004</v>
      </c>
      <c r="CB18" s="51">
        <f>+[4]rep1_2!$M$159</f>
        <v>1.9</v>
      </c>
      <c r="CC18" s="51">
        <f>+[3]rep1_2!$M$156</f>
        <v>10.8</v>
      </c>
      <c r="CD18" s="51">
        <f>+[3]rep1_2!$M$148</f>
        <v>0</v>
      </c>
      <c r="CE18" s="51">
        <f>+[4]rep1_2!$M$152</f>
        <v>0</v>
      </c>
      <c r="CF18" s="51">
        <f>+[3]rep1_2!$M$149</f>
        <v>0</v>
      </c>
      <c r="CG18" s="51">
        <v>0</v>
      </c>
      <c r="CH18" s="51">
        <v>0</v>
      </c>
      <c r="CI18" s="51">
        <v>0</v>
      </c>
      <c r="CJ18" s="51">
        <f>+[3]rep1_2!$M$183</f>
        <v>0</v>
      </c>
      <c r="CK18" s="51">
        <f>+[4]rep1_2!$M$187</f>
        <v>0</v>
      </c>
      <c r="CL18" s="51">
        <f>+[3]rep1_2!$M$184</f>
        <v>0</v>
      </c>
      <c r="CM18" s="54">
        <v>0</v>
      </c>
      <c r="CN18" s="54">
        <v>0</v>
      </c>
      <c r="CO18" s="49">
        <v>0</v>
      </c>
      <c r="CP18" s="51">
        <f>+[3]rep1_2!$M$218</f>
        <v>39805.9</v>
      </c>
      <c r="CQ18" s="51">
        <f>+[4]rep1_2!$M$222</f>
        <v>19902.8</v>
      </c>
      <c r="CR18" s="51">
        <f>+[3]rep1_2!$M$219</f>
        <v>22294.2</v>
      </c>
      <c r="CS18" s="51">
        <f>+[3]rep1_2!$M$197</f>
        <v>38708.9</v>
      </c>
      <c r="CT18" s="51">
        <f>+[4]rep1_2!$M$201</f>
        <v>19354.2</v>
      </c>
      <c r="CU18" s="51">
        <f>+[3]rep1_2!$M$198</f>
        <v>22292.2</v>
      </c>
      <c r="CV18" s="54">
        <v>0</v>
      </c>
      <c r="CW18" s="54">
        <v>0</v>
      </c>
      <c r="CX18" s="49">
        <v>0</v>
      </c>
      <c r="CY18" s="51">
        <f>+[3]rep1_2!$M$225</f>
        <v>2700</v>
      </c>
      <c r="CZ18" s="51">
        <f>+[4]rep1_2!$M$229</f>
        <v>1350</v>
      </c>
      <c r="DA18" s="51">
        <f>+[3]rep1_2!$M$226</f>
        <v>1945</v>
      </c>
      <c r="DB18" s="51">
        <f>+[3]rep1_2!$M$253</f>
        <v>0</v>
      </c>
      <c r="DC18" s="51">
        <f>+[4]rep1_2!$M$257</f>
        <v>0</v>
      </c>
      <c r="DD18" s="51">
        <f>+[3]rep1_2!$M$254</f>
        <v>0</v>
      </c>
      <c r="DE18" s="51">
        <f>+[3]rep1_2!$M$232</f>
        <v>20</v>
      </c>
      <c r="DF18" s="51">
        <f>+[4]rep1_2!$M$236</f>
        <v>10</v>
      </c>
      <c r="DG18" s="51">
        <f>+[3]rep1_2!$M$233</f>
        <v>0</v>
      </c>
      <c r="DH18" s="51"/>
      <c r="DI18" s="39">
        <f t="shared" si="36"/>
        <v>553139</v>
      </c>
      <c r="DJ18" s="39">
        <f t="shared" si="31"/>
        <v>254145.9</v>
      </c>
      <c r="DK18" s="39">
        <f t="shared" si="32"/>
        <v>212539.80000000002</v>
      </c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49"/>
      <c r="DX18" s="51"/>
      <c r="DY18" s="51"/>
      <c r="DZ18" s="51"/>
      <c r="EA18" s="51"/>
      <c r="EB18" s="51"/>
      <c r="EC18" s="51"/>
      <c r="ED18" s="51"/>
      <c r="EE18" s="53">
        <f t="shared" si="33"/>
        <v>0</v>
      </c>
      <c r="EF18" s="53">
        <f t="shared" si="34"/>
        <v>0</v>
      </c>
      <c r="EG18" s="53">
        <f t="shared" si="35"/>
        <v>0</v>
      </c>
    </row>
    <row r="19" spans="2:137" s="12" customFormat="1" ht="27.75" customHeight="1" x14ac:dyDescent="0.25">
      <c r="B19" s="17">
        <v>10</v>
      </c>
      <c r="C19" s="20" t="s">
        <v>57</v>
      </c>
      <c r="D19" s="38">
        <v>0</v>
      </c>
      <c r="E19" s="38">
        <v>0</v>
      </c>
      <c r="F19" s="39">
        <f t="shared" si="5"/>
        <v>174329.7</v>
      </c>
      <c r="G19" s="39">
        <f t="shared" si="6"/>
        <v>81221.499999999985</v>
      </c>
      <c r="H19" s="39">
        <f t="shared" si="0"/>
        <v>72882.699999999983</v>
      </c>
      <c r="I19" s="40">
        <f t="shared" si="7"/>
        <v>89.733260282068159</v>
      </c>
      <c r="J19" s="41">
        <f t="shared" si="8"/>
        <v>41.807391396876135</v>
      </c>
      <c r="K19" s="42">
        <f t="shared" si="9"/>
        <v>174329.7</v>
      </c>
      <c r="L19" s="42">
        <f t="shared" si="10"/>
        <v>81221.499999999985</v>
      </c>
      <c r="M19" s="42">
        <f t="shared" si="37"/>
        <v>72882.699999999983</v>
      </c>
      <c r="N19" s="42">
        <f t="shared" si="11"/>
        <v>89.733260282068159</v>
      </c>
      <c r="O19" s="43">
        <f t="shared" si="12"/>
        <v>41.807391396876135</v>
      </c>
      <c r="P19" s="44">
        <f>+[1]rep1_101!$N$92</f>
        <v>40071.1</v>
      </c>
      <c r="Q19" s="44">
        <f>+[2]rep1_101!$N$96</f>
        <v>18002.099999999999</v>
      </c>
      <c r="R19" s="44">
        <f>+[1]rep1_101!$N$93</f>
        <v>11544.9</v>
      </c>
      <c r="S19" s="44">
        <f t="shared" si="13"/>
        <v>64.130851400669926</v>
      </c>
      <c r="T19" s="43">
        <f t="shared" si="14"/>
        <v>28.811038379280831</v>
      </c>
      <c r="U19" s="44">
        <f t="shared" si="15"/>
        <v>76214.400000000009</v>
      </c>
      <c r="V19" s="44">
        <f t="shared" si="16"/>
        <v>34625.1</v>
      </c>
      <c r="W19" s="44">
        <f t="shared" si="17"/>
        <v>36649.1</v>
      </c>
      <c r="X19" s="44">
        <f t="shared" si="18"/>
        <v>105.84547048239573</v>
      </c>
      <c r="Y19" s="43">
        <f t="shared" si="19"/>
        <v>48.086844480833015</v>
      </c>
      <c r="Z19" s="45">
        <f>+[1]rep1_101!$N$22</f>
        <v>2799.3</v>
      </c>
      <c r="AA19" s="45">
        <f>+[2]rep1_101!$N$26</f>
        <v>1362</v>
      </c>
      <c r="AB19" s="45">
        <f>+[1]rep1_101!$N$23</f>
        <v>1189</v>
      </c>
      <c r="AC19" s="46">
        <f t="shared" si="20"/>
        <v>87.298091042584431</v>
      </c>
      <c r="AD19" s="47">
        <f t="shared" si="21"/>
        <v>42.474904440395811</v>
      </c>
      <c r="AE19" s="45">
        <f>+[1]rep1_101!$N$71</f>
        <v>4192</v>
      </c>
      <c r="AF19" s="45">
        <f>+[2]rep1_101!$N$75</f>
        <v>2095.6999999999998</v>
      </c>
      <c r="AG19" s="45">
        <f>+[1]rep1_101!$N$72</f>
        <v>733.6</v>
      </c>
      <c r="AH19" s="46">
        <f t="shared" si="22"/>
        <v>35.005010259101979</v>
      </c>
      <c r="AI19" s="43">
        <f t="shared" si="23"/>
        <v>17.5</v>
      </c>
      <c r="AJ19" s="45">
        <f>+[1]rep1_101!$N$43</f>
        <v>73415.100000000006</v>
      </c>
      <c r="AK19" s="45">
        <f>+[2]rep1_101!$N$47</f>
        <v>33263.1</v>
      </c>
      <c r="AL19" s="45">
        <f>+[1]rep1_101!$N$44</f>
        <v>35460.1</v>
      </c>
      <c r="AM19" s="48">
        <f t="shared" si="24"/>
        <v>106.60491655919022</v>
      </c>
      <c r="AN19" s="43">
        <f t="shared" si="25"/>
        <v>48.300826396749436</v>
      </c>
      <c r="AO19" s="45">
        <f>+[3]rep1_2!$N$127</f>
        <v>13467</v>
      </c>
      <c r="AP19" s="45">
        <f>+[4]rep1_2!$N$131</f>
        <v>7014.4</v>
      </c>
      <c r="AQ19" s="45">
        <f>+[3]rep1_2!$N$128</f>
        <v>9001.7999999999993</v>
      </c>
      <c r="AR19" s="46">
        <f t="shared" si="26"/>
        <v>128.33314324817516</v>
      </c>
      <c r="AS19" s="43">
        <f t="shared" si="27"/>
        <v>66.843394965471148</v>
      </c>
      <c r="AT19" s="49">
        <v>0</v>
      </c>
      <c r="AU19" s="49">
        <v>0</v>
      </c>
      <c r="AV19" s="49">
        <v>0</v>
      </c>
      <c r="AW19" s="49" t="str">
        <f t="shared" si="28"/>
        <v>-</v>
      </c>
      <c r="AX19" s="50" t="str">
        <f t="shared" si="29"/>
        <v>-</v>
      </c>
      <c r="AY19" s="51">
        <v>0</v>
      </c>
      <c r="AZ19" s="51">
        <v>0</v>
      </c>
      <c r="BA19" s="49">
        <v>0</v>
      </c>
      <c r="BB19" s="49">
        <v>0</v>
      </c>
      <c r="BC19" s="49">
        <v>0</v>
      </c>
      <c r="BD19" s="49">
        <v>0</v>
      </c>
      <c r="BE19" s="51"/>
      <c r="BF19" s="46"/>
      <c r="BG19" s="46"/>
      <c r="BH19" s="51"/>
      <c r="BI19" s="46"/>
      <c r="BJ19" s="46"/>
      <c r="BK19" s="49"/>
      <c r="BL19" s="49"/>
      <c r="BM19" s="49"/>
      <c r="BN19" s="49">
        <f>+[3]rep1_2!$N$134</f>
        <v>0</v>
      </c>
      <c r="BO19" s="49">
        <f>+[4]rep1_2!$N$138</f>
        <v>0</v>
      </c>
      <c r="BP19" s="49">
        <f>+[3]rep1_2!$N$135</f>
        <v>0</v>
      </c>
      <c r="BQ19" s="42">
        <f t="shared" si="2"/>
        <v>6630.1</v>
      </c>
      <c r="BR19" s="42">
        <f t="shared" si="2"/>
        <v>2609.8000000000002</v>
      </c>
      <c r="BS19" s="42">
        <f t="shared" si="3"/>
        <v>754.40000000000009</v>
      </c>
      <c r="BT19" s="52">
        <f t="shared" si="30"/>
        <v>11.378410582042504</v>
      </c>
      <c r="BU19" s="49">
        <f>+[3]rep1_2!$N$141</f>
        <v>5397</v>
      </c>
      <c r="BV19" s="49">
        <f>+[4]rep1_2!$N$145</f>
        <v>1993.6</v>
      </c>
      <c r="BW19" s="49">
        <f>+[3]rep1_2!$N$142</f>
        <v>81.599999999999994</v>
      </c>
      <c r="BX19" s="51">
        <v>0</v>
      </c>
      <c r="BY19" s="51">
        <v>0</v>
      </c>
      <c r="BZ19" s="51">
        <v>0</v>
      </c>
      <c r="CA19" s="51">
        <f>+[3]rep1_2!$N$155</f>
        <v>33.1</v>
      </c>
      <c r="CB19" s="51">
        <f>+[4]rep1_2!$N$159</f>
        <v>16.2</v>
      </c>
      <c r="CC19" s="51">
        <f>+[3]rep1_2!$N$156</f>
        <v>0.6</v>
      </c>
      <c r="CD19" s="51">
        <f>+[3]rep1_2!$N$148</f>
        <v>1200</v>
      </c>
      <c r="CE19" s="51">
        <f>+[4]rep1_2!$N$152</f>
        <v>600</v>
      </c>
      <c r="CF19" s="51">
        <f>+[3]rep1_2!$N$149</f>
        <v>672.2</v>
      </c>
      <c r="CG19" s="51">
        <v>0</v>
      </c>
      <c r="CH19" s="51">
        <v>0</v>
      </c>
      <c r="CI19" s="51">
        <v>0</v>
      </c>
      <c r="CJ19" s="51">
        <f>+[3]rep1_2!$N$183</f>
        <v>0</v>
      </c>
      <c r="CK19" s="51">
        <f>+[4]rep1_2!$N$187</f>
        <v>0</v>
      </c>
      <c r="CL19" s="51">
        <f>+[3]rep1_2!$N$184</f>
        <v>0</v>
      </c>
      <c r="CM19" s="54">
        <v>0</v>
      </c>
      <c r="CN19" s="54">
        <v>0</v>
      </c>
      <c r="CO19" s="49">
        <v>0</v>
      </c>
      <c r="CP19" s="51">
        <f>+[3]rep1_2!$N$218</f>
        <v>31255.1</v>
      </c>
      <c r="CQ19" s="51">
        <f>+[4]rep1_2!$N$222</f>
        <v>15626.4</v>
      </c>
      <c r="CR19" s="51">
        <f>+[3]rep1_2!$N$219</f>
        <v>14035.5</v>
      </c>
      <c r="CS19" s="51">
        <f>+[3]rep1_2!$N$197</f>
        <v>31234.6</v>
      </c>
      <c r="CT19" s="51">
        <f>+[4]rep1_2!$N$201</f>
        <v>15616.8</v>
      </c>
      <c r="CU19" s="51">
        <f>+[3]rep1_2!$N$198</f>
        <v>14033.4</v>
      </c>
      <c r="CV19" s="54">
        <v>0</v>
      </c>
      <c r="CW19" s="54">
        <v>0</v>
      </c>
      <c r="CX19" s="49">
        <v>0</v>
      </c>
      <c r="CY19" s="51">
        <f>+[3]rep1_2!$N$225</f>
        <v>1000</v>
      </c>
      <c r="CZ19" s="51">
        <f>+[4]rep1_2!$N$229</f>
        <v>498</v>
      </c>
      <c r="DA19" s="51">
        <f>+[3]rep1_2!$N$226</f>
        <v>60</v>
      </c>
      <c r="DB19" s="51">
        <f>+[3]rep1_2!$N$253</f>
        <v>0</v>
      </c>
      <c r="DC19" s="51">
        <f>+[4]rep1_2!$N$257</f>
        <v>0</v>
      </c>
      <c r="DD19" s="51">
        <f>+[3]rep1_2!$N$254</f>
        <v>0</v>
      </c>
      <c r="DE19" s="51">
        <f>+[3]rep1_2!$N$232</f>
        <v>1500</v>
      </c>
      <c r="DF19" s="51">
        <f>+[4]rep1_2!$N$236</f>
        <v>750</v>
      </c>
      <c r="DG19" s="51">
        <f>+[3]rep1_2!$N$233</f>
        <v>103.4</v>
      </c>
      <c r="DH19" s="51"/>
      <c r="DI19" s="39">
        <f t="shared" si="36"/>
        <v>174329.7</v>
      </c>
      <c r="DJ19" s="39">
        <f t="shared" si="31"/>
        <v>81221.499999999985</v>
      </c>
      <c r="DK19" s="39">
        <f t="shared" si="32"/>
        <v>72882.699999999983</v>
      </c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49"/>
      <c r="DX19" s="51"/>
      <c r="DY19" s="51"/>
      <c r="DZ19" s="51"/>
      <c r="EA19" s="51"/>
      <c r="EB19" s="51"/>
      <c r="EC19" s="51"/>
      <c r="ED19" s="51"/>
      <c r="EE19" s="53">
        <f t="shared" si="33"/>
        <v>0</v>
      </c>
      <c r="EF19" s="53">
        <f t="shared" si="34"/>
        <v>0</v>
      </c>
      <c r="EG19" s="53">
        <f t="shared" si="35"/>
        <v>0</v>
      </c>
    </row>
    <row r="20" spans="2:137" s="12" customFormat="1" ht="27.75" customHeight="1" x14ac:dyDescent="0.25">
      <c r="B20" s="17">
        <v>11</v>
      </c>
      <c r="C20" s="20" t="s">
        <v>58</v>
      </c>
      <c r="D20" s="38">
        <v>0</v>
      </c>
      <c r="E20" s="38">
        <v>0</v>
      </c>
      <c r="F20" s="39">
        <f t="shared" si="5"/>
        <v>3031789.3000000003</v>
      </c>
      <c r="G20" s="39">
        <f t="shared" si="6"/>
        <v>1368788.2</v>
      </c>
      <c r="H20" s="39">
        <f t="shared" si="0"/>
        <v>1304508.2999999998</v>
      </c>
      <c r="I20" s="40">
        <f t="shared" si="7"/>
        <v>95.303882660589849</v>
      </c>
      <c r="J20" s="41">
        <f t="shared" si="8"/>
        <v>43.027670161643478</v>
      </c>
      <c r="K20" s="42">
        <f t="shared" si="9"/>
        <v>3027791.3000000003</v>
      </c>
      <c r="L20" s="42">
        <f t="shared" si="10"/>
        <v>1365789.7</v>
      </c>
      <c r="M20" s="42">
        <f t="shared" si="37"/>
        <v>1302909.0999999999</v>
      </c>
      <c r="N20" s="42">
        <f t="shared" si="11"/>
        <v>95.396026196419541</v>
      </c>
      <c r="O20" s="43">
        <f t="shared" si="12"/>
        <v>43.031668001688217</v>
      </c>
      <c r="P20" s="44">
        <f>+[1]rep1_101!$O$92</f>
        <v>648906.9</v>
      </c>
      <c r="Q20" s="44">
        <f>+[2]rep1_101!$O$96</f>
        <v>278100</v>
      </c>
      <c r="R20" s="44">
        <f>+[1]rep1_101!$O$93</f>
        <v>235665.3</v>
      </c>
      <c r="S20" s="44">
        <f t="shared" si="13"/>
        <v>84.741208198489744</v>
      </c>
      <c r="T20" s="43">
        <f t="shared" si="14"/>
        <v>36.317274481131264</v>
      </c>
      <c r="U20" s="44">
        <f t="shared" si="15"/>
        <v>1490120.1</v>
      </c>
      <c r="V20" s="44">
        <f t="shared" si="16"/>
        <v>625750</v>
      </c>
      <c r="W20" s="44">
        <f t="shared" si="17"/>
        <v>606904</v>
      </c>
      <c r="X20" s="44">
        <f t="shared" si="18"/>
        <v>96.988254095085907</v>
      </c>
      <c r="Y20" s="43">
        <f t="shared" si="19"/>
        <v>40.728529197076128</v>
      </c>
      <c r="Z20" s="45">
        <f>+[1]rep1_101!$O$22</f>
        <v>66645.5</v>
      </c>
      <c r="AA20" s="45">
        <f>+[2]rep1_101!$O$26</f>
        <v>28550</v>
      </c>
      <c r="AB20" s="45">
        <f>+[1]rep1_101!$O$23</f>
        <v>13350.8</v>
      </c>
      <c r="AC20" s="46">
        <f t="shared" si="20"/>
        <v>46.762872154115584</v>
      </c>
      <c r="AD20" s="47">
        <f t="shared" si="21"/>
        <v>20.032560337907285</v>
      </c>
      <c r="AE20" s="45">
        <f>+[1]rep1_101!$O$71</f>
        <v>32457.200000000001</v>
      </c>
      <c r="AF20" s="45">
        <f>+[2]rep1_101!$O$75</f>
        <v>13900</v>
      </c>
      <c r="AG20" s="45">
        <f>+[1]rep1_101!$O$72</f>
        <v>4888.2</v>
      </c>
      <c r="AH20" s="46">
        <f t="shared" si="22"/>
        <v>35.166906474820145</v>
      </c>
      <c r="AI20" s="43">
        <f t="shared" si="23"/>
        <v>15.06044883723796</v>
      </c>
      <c r="AJ20" s="45">
        <f>+[1]rep1_101!$O$43</f>
        <v>1423474.6</v>
      </c>
      <c r="AK20" s="45">
        <f>+[2]rep1_101!$O$47</f>
        <v>597200</v>
      </c>
      <c r="AL20" s="45">
        <f>+[1]rep1_101!$O$44</f>
        <v>593553.19999999995</v>
      </c>
      <c r="AM20" s="48">
        <f t="shared" si="24"/>
        <v>99.389350301406552</v>
      </c>
      <c r="AN20" s="43">
        <f t="shared" si="25"/>
        <v>41.69749147613873</v>
      </c>
      <c r="AO20" s="45">
        <f>+[3]rep1_2!$O$127</f>
        <v>239144</v>
      </c>
      <c r="AP20" s="45">
        <f>+[4]rep1_2!$O$131</f>
        <v>139407</v>
      </c>
      <c r="AQ20" s="45">
        <f>+[3]rep1_2!$O$128</f>
        <v>175809.9</v>
      </c>
      <c r="AR20" s="46">
        <f t="shared" si="26"/>
        <v>126.11267726871678</v>
      </c>
      <c r="AS20" s="43">
        <f t="shared" si="27"/>
        <v>73.516333255277161</v>
      </c>
      <c r="AT20" s="49">
        <v>0</v>
      </c>
      <c r="AU20" s="49">
        <v>0</v>
      </c>
      <c r="AV20" s="49">
        <v>0</v>
      </c>
      <c r="AW20" s="49" t="str">
        <f t="shared" si="28"/>
        <v>-</v>
      </c>
      <c r="AX20" s="50" t="str">
        <f t="shared" si="29"/>
        <v>-</v>
      </c>
      <c r="AY20" s="51">
        <v>0</v>
      </c>
      <c r="AZ20" s="51">
        <v>0</v>
      </c>
      <c r="BA20" s="49">
        <v>0</v>
      </c>
      <c r="BB20" s="49">
        <v>0</v>
      </c>
      <c r="BC20" s="49">
        <v>0</v>
      </c>
      <c r="BD20" s="49">
        <v>0</v>
      </c>
      <c r="BE20" s="51"/>
      <c r="BF20" s="46"/>
      <c r="BG20" s="46"/>
      <c r="BH20" s="51"/>
      <c r="BI20" s="46"/>
      <c r="BJ20" s="46"/>
      <c r="BK20" s="49"/>
      <c r="BL20" s="49"/>
      <c r="BM20" s="49"/>
      <c r="BN20" s="49">
        <f>+[3]rep1_2!$O$134</f>
        <v>0</v>
      </c>
      <c r="BO20" s="49">
        <f>+[4]rep1_2!$O$138</f>
        <v>0</v>
      </c>
      <c r="BP20" s="49">
        <f>+[3]rep1_2!$O$135</f>
        <v>0</v>
      </c>
      <c r="BQ20" s="42">
        <f t="shared" si="2"/>
        <v>61786</v>
      </c>
      <c r="BR20" s="42">
        <f t="shared" si="2"/>
        <v>28370</v>
      </c>
      <c r="BS20" s="42">
        <f t="shared" si="3"/>
        <v>21535.300000000003</v>
      </c>
      <c r="BT20" s="52">
        <f t="shared" si="30"/>
        <v>34.854659631631769</v>
      </c>
      <c r="BU20" s="49">
        <f>+[3]rep1_2!$O$141</f>
        <v>57603.5</v>
      </c>
      <c r="BV20" s="49">
        <f>+[4]rep1_2!$O$145</f>
        <v>26300</v>
      </c>
      <c r="BW20" s="49">
        <f>+[3]rep1_2!$O$142</f>
        <v>19863.400000000001</v>
      </c>
      <c r="BX20" s="51">
        <v>0</v>
      </c>
      <c r="BY20" s="51">
        <v>0</v>
      </c>
      <c r="BZ20" s="51">
        <v>0</v>
      </c>
      <c r="CA20" s="51">
        <f>+[3]rep1_2!$O$155</f>
        <v>1182.5</v>
      </c>
      <c r="CB20" s="51">
        <f>+[4]rep1_2!$O$159</f>
        <v>570</v>
      </c>
      <c r="CC20" s="51">
        <f>+[3]rep1_2!$O$156</f>
        <v>171.9</v>
      </c>
      <c r="CD20" s="51">
        <f>+[3]rep1_2!$O$148</f>
        <v>3000</v>
      </c>
      <c r="CE20" s="51">
        <f>+[4]rep1_2!$O$152</f>
        <v>1500</v>
      </c>
      <c r="CF20" s="51">
        <f>+[3]rep1_2!$O$149</f>
        <v>1500</v>
      </c>
      <c r="CG20" s="51">
        <v>0</v>
      </c>
      <c r="CH20" s="51">
        <v>0</v>
      </c>
      <c r="CI20" s="51">
        <v>0</v>
      </c>
      <c r="CJ20" s="51">
        <f>+[3]rep1_2!$O$183</f>
        <v>3998</v>
      </c>
      <c r="CK20" s="51">
        <f>+[4]rep1_2!$O$187</f>
        <v>2998.5</v>
      </c>
      <c r="CL20" s="51">
        <f>+[3]rep1_2!$O$184</f>
        <v>1599.2</v>
      </c>
      <c r="CM20" s="54">
        <v>0</v>
      </c>
      <c r="CN20" s="54">
        <v>0</v>
      </c>
      <c r="CO20" s="49">
        <v>0</v>
      </c>
      <c r="CP20" s="51">
        <f>+[3]rep1_2!$O$218</f>
        <v>514377.1</v>
      </c>
      <c r="CQ20" s="51">
        <f>+[4]rep1_2!$O$222</f>
        <v>257162.7</v>
      </c>
      <c r="CR20" s="51">
        <f>+[3]rep1_2!$O$219</f>
        <v>250938.3</v>
      </c>
      <c r="CS20" s="51">
        <f>+[3]rep1_2!$O$197</f>
        <v>512686</v>
      </c>
      <c r="CT20" s="51">
        <f>+[4]rep1_2!$O$201</f>
        <v>256320</v>
      </c>
      <c r="CU20" s="51">
        <f>+[3]rep1_2!$O$198</f>
        <v>250925.7</v>
      </c>
      <c r="CV20" s="54">
        <v>0</v>
      </c>
      <c r="CW20" s="54">
        <v>0</v>
      </c>
      <c r="CX20" s="49">
        <v>0</v>
      </c>
      <c r="CY20" s="51">
        <f>+[3]rep1_2!$O$225</f>
        <v>11000</v>
      </c>
      <c r="CZ20" s="51">
        <f>+[4]rep1_2!$O$229</f>
        <v>5700</v>
      </c>
      <c r="DA20" s="51">
        <f>+[3]rep1_2!$O$226</f>
        <v>5201.7</v>
      </c>
      <c r="DB20" s="51">
        <f>+[3]rep1_2!$O$253</f>
        <v>0</v>
      </c>
      <c r="DC20" s="51">
        <f>+[4]rep1_2!$O$257</f>
        <v>0</v>
      </c>
      <c r="DD20" s="51">
        <f>+[3]rep1_2!$O$254</f>
        <v>0</v>
      </c>
      <c r="DE20" s="51">
        <f>+[3]rep1_2!$O$232</f>
        <v>30000</v>
      </c>
      <c r="DF20" s="51">
        <f>+[4]rep1_2!$O$236</f>
        <v>17400</v>
      </c>
      <c r="DG20" s="51">
        <f>+[3]rep1_2!$O$233</f>
        <v>1966.4</v>
      </c>
      <c r="DH20" s="51"/>
      <c r="DI20" s="39">
        <f t="shared" si="36"/>
        <v>3031789.3000000003</v>
      </c>
      <c r="DJ20" s="39">
        <f t="shared" si="31"/>
        <v>1368788.2</v>
      </c>
      <c r="DK20" s="39">
        <f t="shared" si="32"/>
        <v>1304508.2999999998</v>
      </c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49"/>
      <c r="DX20" s="51"/>
      <c r="DY20" s="51"/>
      <c r="DZ20" s="51"/>
      <c r="EA20" s="51"/>
      <c r="EB20" s="51"/>
      <c r="EC20" s="51"/>
      <c r="ED20" s="51"/>
      <c r="EE20" s="53">
        <f t="shared" si="33"/>
        <v>0</v>
      </c>
      <c r="EF20" s="53">
        <f t="shared" si="34"/>
        <v>0</v>
      </c>
      <c r="EG20" s="53">
        <f t="shared" si="35"/>
        <v>0</v>
      </c>
    </row>
    <row r="21" spans="2:137" s="12" customFormat="1" ht="27.75" customHeight="1" x14ac:dyDescent="0.25">
      <c r="B21" s="17">
        <v>12</v>
      </c>
      <c r="C21" s="20" t="s">
        <v>62</v>
      </c>
      <c r="D21" s="38">
        <v>0</v>
      </c>
      <c r="E21" s="38">
        <v>0</v>
      </c>
      <c r="F21" s="39">
        <f t="shared" ref="F21:H22" si="38">DI21+EE21-EA21</f>
        <v>1823924.8000000003</v>
      </c>
      <c r="G21" s="39">
        <f t="shared" si="38"/>
        <v>846836.60000000009</v>
      </c>
      <c r="H21" s="39">
        <f t="shared" si="38"/>
        <v>747028.5</v>
      </c>
      <c r="I21" s="40">
        <f t="shared" si="7"/>
        <v>88.214007283105133</v>
      </c>
      <c r="J21" s="41">
        <f t="shared" si="8"/>
        <v>40.957198454673126</v>
      </c>
      <c r="K21" s="42">
        <f t="shared" si="9"/>
        <v>1821925.8000000003</v>
      </c>
      <c r="L21" s="42">
        <f t="shared" si="10"/>
        <v>845337.3</v>
      </c>
      <c r="M21" s="42">
        <f t="shared" si="37"/>
        <v>746228.9</v>
      </c>
      <c r="N21" s="42">
        <f t="shared" si="11"/>
        <v>88.275875203897897</v>
      </c>
      <c r="O21" s="43">
        <f t="shared" si="12"/>
        <v>40.958248683892613</v>
      </c>
      <c r="P21" s="44">
        <f>+[1]rep1_101!$P$92</f>
        <v>521493.8</v>
      </c>
      <c r="Q21" s="44">
        <f>+[2]rep1_101!$P$96</f>
        <v>234672.2</v>
      </c>
      <c r="R21" s="44">
        <f>+[1]rep1_101!$P$93</f>
        <v>152795.20000000001</v>
      </c>
      <c r="S21" s="44">
        <f t="shared" si="13"/>
        <v>65.110055643574313</v>
      </c>
      <c r="T21" s="43">
        <f t="shared" si="14"/>
        <v>29.299523791078631</v>
      </c>
      <c r="U21" s="44">
        <f t="shared" si="15"/>
        <v>850598.40000000002</v>
      </c>
      <c r="V21" s="44">
        <f t="shared" si="16"/>
        <v>382769.3</v>
      </c>
      <c r="W21" s="44">
        <f t="shared" si="17"/>
        <v>347225.69999999995</v>
      </c>
      <c r="X21" s="44">
        <f t="shared" si="18"/>
        <v>90.714093319396298</v>
      </c>
      <c r="Y21" s="43">
        <f t="shared" si="19"/>
        <v>40.821344126675989</v>
      </c>
      <c r="Z21" s="45">
        <f>+[1]rep1_101!$P$22</f>
        <v>30319.5</v>
      </c>
      <c r="AA21" s="45">
        <f>+[2]rep1_101!$P$26</f>
        <v>13643.8</v>
      </c>
      <c r="AB21" s="45">
        <f>+[1]rep1_101!$P$23</f>
        <v>10701.1</v>
      </c>
      <c r="AC21" s="46">
        <f t="shared" si="20"/>
        <v>78.431961770181331</v>
      </c>
      <c r="AD21" s="47">
        <f t="shared" si="21"/>
        <v>35.294447467801248</v>
      </c>
      <c r="AE21" s="45">
        <f>+[1]rep1_101!$P$71</f>
        <v>13135.9</v>
      </c>
      <c r="AF21" s="45">
        <f>+[2]rep1_101!$P$75</f>
        <v>5911.2</v>
      </c>
      <c r="AG21" s="45">
        <f>+[1]rep1_101!$P$72</f>
        <v>3694</v>
      </c>
      <c r="AH21" s="46">
        <f t="shared" si="22"/>
        <v>62.491541480579237</v>
      </c>
      <c r="AI21" s="43">
        <f t="shared" si="23"/>
        <v>28.121407745186854</v>
      </c>
      <c r="AJ21" s="45">
        <f>+[1]rep1_101!$P$43</f>
        <v>820278.9</v>
      </c>
      <c r="AK21" s="45">
        <f>+[2]rep1_101!$P$47</f>
        <v>369125.5</v>
      </c>
      <c r="AL21" s="45">
        <f>+[1]rep1_101!$P$44</f>
        <v>336524.6</v>
      </c>
      <c r="AM21" s="48">
        <f t="shared" si="24"/>
        <v>91.168071563736447</v>
      </c>
      <c r="AN21" s="43">
        <f t="shared" si="25"/>
        <v>41.025631647967536</v>
      </c>
      <c r="AO21" s="45">
        <f>+[3]rep1_2!$P$127</f>
        <v>125179</v>
      </c>
      <c r="AP21" s="45">
        <f>+[4]rep1_2!$P$131</f>
        <v>66250</v>
      </c>
      <c r="AQ21" s="45">
        <f>+[3]rep1_2!$P$128</f>
        <v>94932.4</v>
      </c>
      <c r="AR21" s="46">
        <f t="shared" si="26"/>
        <v>143.29418867924528</v>
      </c>
      <c r="AS21" s="43">
        <f t="shared" si="27"/>
        <v>75.837320956390442</v>
      </c>
      <c r="AT21" s="49">
        <v>0</v>
      </c>
      <c r="AU21" s="49">
        <v>0</v>
      </c>
      <c r="AV21" s="49">
        <v>0</v>
      </c>
      <c r="AW21" s="49" t="str">
        <f t="shared" si="28"/>
        <v>-</v>
      </c>
      <c r="AX21" s="50" t="str">
        <f t="shared" si="29"/>
        <v>-</v>
      </c>
      <c r="AY21" s="51">
        <v>0</v>
      </c>
      <c r="AZ21" s="51">
        <v>0</v>
      </c>
      <c r="BA21" s="49">
        <v>0</v>
      </c>
      <c r="BB21" s="49">
        <v>0</v>
      </c>
      <c r="BC21" s="49">
        <v>0</v>
      </c>
      <c r="BD21" s="49">
        <v>0</v>
      </c>
      <c r="BE21" s="51"/>
      <c r="BF21" s="46"/>
      <c r="BG21" s="46"/>
      <c r="BH21" s="51"/>
      <c r="BI21" s="46"/>
      <c r="BJ21" s="46"/>
      <c r="BK21" s="49"/>
      <c r="BL21" s="49"/>
      <c r="BM21" s="49"/>
      <c r="BN21" s="49">
        <f>+[3]rep1_2!$P$134</f>
        <v>0</v>
      </c>
      <c r="BO21" s="49">
        <f>+[4]rep1_2!$P$138</f>
        <v>0</v>
      </c>
      <c r="BP21" s="49">
        <f>+[3]rep1_2!$P$135</f>
        <v>0</v>
      </c>
      <c r="BQ21" s="42">
        <f t="shared" si="2"/>
        <v>57946.1</v>
      </c>
      <c r="BR21" s="42">
        <f t="shared" si="2"/>
        <v>28973.1</v>
      </c>
      <c r="BS21" s="42">
        <f t="shared" si="3"/>
        <v>24081.9</v>
      </c>
      <c r="BT21" s="52">
        <f t="shared" si="30"/>
        <v>41.559138578782701</v>
      </c>
      <c r="BU21" s="49">
        <f>+[3]rep1_2!$P$141</f>
        <v>48550.5</v>
      </c>
      <c r="BV21" s="49">
        <f>+[4]rep1_2!$P$145</f>
        <v>24275.3</v>
      </c>
      <c r="BW21" s="49">
        <f>+[3]rep1_2!$P$142</f>
        <v>21579.599999999999</v>
      </c>
      <c r="BX21" s="51">
        <v>0</v>
      </c>
      <c r="BY21" s="51">
        <v>0</v>
      </c>
      <c r="BZ21" s="51">
        <v>0</v>
      </c>
      <c r="CA21" s="51">
        <f>+[3]rep1_2!$P$155</f>
        <v>4295.6000000000004</v>
      </c>
      <c r="CB21" s="51">
        <f>+[4]rep1_2!$P$159</f>
        <v>2147.8000000000002</v>
      </c>
      <c r="CC21" s="51">
        <f>+[3]rep1_2!$P$156</f>
        <v>109.9</v>
      </c>
      <c r="CD21" s="51">
        <f>+[3]rep1_2!$P$148</f>
        <v>5100</v>
      </c>
      <c r="CE21" s="51">
        <f>+[4]rep1_2!$P$152</f>
        <v>2550</v>
      </c>
      <c r="CF21" s="51">
        <f>+[3]rep1_2!$P$149</f>
        <v>2392.4</v>
      </c>
      <c r="CG21" s="51">
        <v>0</v>
      </c>
      <c r="CH21" s="51">
        <v>0</v>
      </c>
      <c r="CI21" s="51">
        <v>0</v>
      </c>
      <c r="CJ21" s="51">
        <f>+[3]rep1_2!$P$183</f>
        <v>1999</v>
      </c>
      <c r="CK21" s="51">
        <f>+[4]rep1_2!$P$187</f>
        <v>1499.3</v>
      </c>
      <c r="CL21" s="51">
        <f>+[3]rep1_2!$P$184</f>
        <v>799.6</v>
      </c>
      <c r="CM21" s="54">
        <v>0</v>
      </c>
      <c r="CN21" s="54">
        <v>0</v>
      </c>
      <c r="CO21" s="49">
        <v>0</v>
      </c>
      <c r="CP21" s="51">
        <f>+[3]rep1_2!$P$218</f>
        <v>234572.6</v>
      </c>
      <c r="CQ21" s="51">
        <f>+[4]rep1_2!$P$222</f>
        <v>117286.5</v>
      </c>
      <c r="CR21" s="51">
        <f>+[3]rep1_2!$P$219</f>
        <v>120507</v>
      </c>
      <c r="CS21" s="51">
        <f>+[3]rep1_2!$P$197</f>
        <v>232811.2</v>
      </c>
      <c r="CT21" s="51">
        <f>+[4]rep1_2!$P$201</f>
        <v>116405.8</v>
      </c>
      <c r="CU21" s="51">
        <f>+[3]rep1_2!$P$198</f>
        <v>120491</v>
      </c>
      <c r="CV21" s="54">
        <v>0</v>
      </c>
      <c r="CW21" s="54">
        <v>0</v>
      </c>
      <c r="CX21" s="49">
        <v>0</v>
      </c>
      <c r="CY21" s="51">
        <f>+[3]rep1_2!$P$225</f>
        <v>4000</v>
      </c>
      <c r="CZ21" s="51">
        <f>+[4]rep1_2!$P$229</f>
        <v>1970</v>
      </c>
      <c r="DA21" s="51">
        <f>+[3]rep1_2!$P$226</f>
        <v>2992.7</v>
      </c>
      <c r="DB21" s="51">
        <f>+[3]rep1_2!$P$253</f>
        <v>0</v>
      </c>
      <c r="DC21" s="51">
        <f>+[4]rep1_2!$P$257</f>
        <v>0</v>
      </c>
      <c r="DD21" s="51">
        <f>+[3]rep1_2!$P$254</f>
        <v>0</v>
      </c>
      <c r="DE21" s="51">
        <f>+[3]rep1_2!$P$232</f>
        <v>15000</v>
      </c>
      <c r="DF21" s="51">
        <f>+[4]rep1_2!$P$236</f>
        <v>7505</v>
      </c>
      <c r="DG21" s="51">
        <f>+[3]rep1_2!$P$233</f>
        <v>0</v>
      </c>
      <c r="DH21" s="51"/>
      <c r="DI21" s="39">
        <f t="shared" si="36"/>
        <v>1823924.8000000003</v>
      </c>
      <c r="DJ21" s="39">
        <f t="shared" si="31"/>
        <v>846836.60000000009</v>
      </c>
      <c r="DK21" s="39">
        <f t="shared" si="32"/>
        <v>747028.5</v>
      </c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49"/>
      <c r="DX21" s="51"/>
      <c r="DY21" s="51"/>
      <c r="DZ21" s="51"/>
      <c r="EA21" s="51"/>
      <c r="EB21" s="51"/>
      <c r="EC21" s="51"/>
      <c r="ED21" s="51"/>
      <c r="EE21" s="53">
        <f t="shared" si="33"/>
        <v>0</v>
      </c>
      <c r="EF21" s="53">
        <f t="shared" si="34"/>
        <v>0</v>
      </c>
      <c r="EG21" s="53">
        <f t="shared" si="35"/>
        <v>0</v>
      </c>
    </row>
    <row r="22" spans="2:137" s="12" customFormat="1" ht="27.75" customHeight="1" x14ac:dyDescent="0.25">
      <c r="B22" s="17">
        <v>13</v>
      </c>
      <c r="C22" s="20" t="s">
        <v>59</v>
      </c>
      <c r="D22" s="45">
        <v>6004508.5999999996</v>
      </c>
      <c r="E22" s="45">
        <v>9427887.3000000007</v>
      </c>
      <c r="F22" s="39">
        <f t="shared" si="38"/>
        <v>76531450.200000003</v>
      </c>
      <c r="G22" s="39">
        <f t="shared" si="38"/>
        <v>38214974.5</v>
      </c>
      <c r="H22" s="39">
        <f>DK22+EG22-EC22</f>
        <v>25380693.899999995</v>
      </c>
      <c r="I22" s="40">
        <f>IFERROR(H22/G22*100,"-")</f>
        <v>66.415571989979981</v>
      </c>
      <c r="J22" s="41">
        <f t="shared" si="8"/>
        <v>33.163743576885722</v>
      </c>
      <c r="K22" s="42">
        <f t="shared" si="9"/>
        <v>4569044.2</v>
      </c>
      <c r="L22" s="42">
        <f>Q22+AA22+AF22+AK22+AP22+AU22+AZ22+BO22+BV22+BY22+CB22+CE22+CH22+CN22+CQ22+CW22+CZ22+DF22</f>
        <v>2304477.2999999998</v>
      </c>
      <c r="M22" s="42">
        <f t="shared" si="37"/>
        <v>3924151.8</v>
      </c>
      <c r="N22" s="42">
        <f>IFERROR(M22/L22*100,"-")</f>
        <v>170.28381229878028</v>
      </c>
      <c r="O22" s="43">
        <f t="shared" si="12"/>
        <v>85.88561695244708</v>
      </c>
      <c r="P22" s="44">
        <v>0</v>
      </c>
      <c r="Q22" s="44">
        <v>0</v>
      </c>
      <c r="R22" s="44">
        <v>0</v>
      </c>
      <c r="S22" s="44" t="str">
        <f>IFERROR(R22/Q22*100,"-")</f>
        <v>-</v>
      </c>
      <c r="T22" s="43" t="str">
        <f t="shared" si="14"/>
        <v>-</v>
      </c>
      <c r="U22" s="44">
        <f t="shared" si="15"/>
        <v>0</v>
      </c>
      <c r="V22" s="44">
        <f t="shared" si="16"/>
        <v>0</v>
      </c>
      <c r="W22" s="44">
        <f t="shared" si="17"/>
        <v>0</v>
      </c>
      <c r="X22" s="44" t="str">
        <f>IFERROR(W22/V22*100,"-")</f>
        <v>-</v>
      </c>
      <c r="Y22" s="43" t="str">
        <f t="shared" si="19"/>
        <v>-</v>
      </c>
      <c r="Z22" s="45"/>
      <c r="AA22" s="45"/>
      <c r="AB22" s="45"/>
      <c r="AC22" s="46" t="str">
        <f>IFERROR(AB22/AA22*100,"-")</f>
        <v>-</v>
      </c>
      <c r="AD22" s="47" t="str">
        <f t="shared" si="21"/>
        <v>-</v>
      </c>
      <c r="AE22" s="45"/>
      <c r="AF22" s="45"/>
      <c r="AG22" s="45"/>
      <c r="AH22" s="46" t="str">
        <f>IFERROR(AG22/AF22*100,"-")</f>
        <v>-</v>
      </c>
      <c r="AI22" s="43" t="str">
        <f t="shared" si="23"/>
        <v>-</v>
      </c>
      <c r="AJ22" s="45"/>
      <c r="AK22" s="45"/>
      <c r="AL22" s="49"/>
      <c r="AM22" s="48" t="str">
        <f>IFERROR(AL22/AK22*100,"-")</f>
        <v>-</v>
      </c>
      <c r="AN22" s="43" t="str">
        <f t="shared" si="25"/>
        <v>-</v>
      </c>
      <c r="AO22" s="55">
        <f>+[5]rep21_3!$R$88+[5]rep21_3!$R$608+300</f>
        <v>337700</v>
      </c>
      <c r="AP22" s="45">
        <f>+[5]rep21_3!$J$92+[5]rep21_3!$J$612</f>
        <v>230400</v>
      </c>
      <c r="AQ22" s="45">
        <f>+[5]rep21_3!$R$93+[5]rep21_3!$R$613</f>
        <v>153327</v>
      </c>
      <c r="AR22" s="46">
        <f>IFERROR(AQ22/AP22*100,"-")</f>
        <v>66.548177083333343</v>
      </c>
      <c r="AS22" s="43">
        <f t="shared" si="27"/>
        <v>45.403316553153687</v>
      </c>
      <c r="AT22" s="45">
        <f>+[5]rep21_3!$R$112</f>
        <v>460000</v>
      </c>
      <c r="AU22" s="45">
        <f>+[5]rep21_3!$J$116</f>
        <v>230000</v>
      </c>
      <c r="AV22" s="49">
        <f>+[5]rep21_3!$R$117</f>
        <v>324210.5</v>
      </c>
      <c r="AW22" s="49">
        <f>IFERROR(AV22/AU22*100,"-")</f>
        <v>140.96108695652174</v>
      </c>
      <c r="AX22" s="50">
        <f t="shared" si="29"/>
        <v>70.48054347826087</v>
      </c>
      <c r="AY22" s="51">
        <v>0</v>
      </c>
      <c r="AZ22" s="51">
        <v>0</v>
      </c>
      <c r="BA22" s="49">
        <v>0</v>
      </c>
      <c r="BB22" s="49">
        <f>+[5]rep21_3!$R$128</f>
        <v>1295095.3</v>
      </c>
      <c r="BC22" s="49">
        <f>+[5]rep21_3!$J$132</f>
        <v>712302.4</v>
      </c>
      <c r="BD22" s="49">
        <f>+[5]rep21_3!$R$133</f>
        <v>0</v>
      </c>
      <c r="BE22" s="45">
        <f>+[5]rep21_3!$R$120</f>
        <v>13430355.1</v>
      </c>
      <c r="BF22" s="45">
        <f>+[5]rep21_3!$J$124</f>
        <v>6715177.5999999996</v>
      </c>
      <c r="BG22" s="45">
        <f>+[5]rep21_3!$R$125</f>
        <v>6715177.5999999996</v>
      </c>
      <c r="BH22" s="45">
        <f>+[5]rep21_3!$R$136</f>
        <v>6669979.7000000002</v>
      </c>
      <c r="BI22" s="45">
        <f>+[5]rep21_3!$J$140</f>
        <v>3515640.8</v>
      </c>
      <c r="BJ22" s="45">
        <f>+[5]rep21_3!$R$141</f>
        <v>2889341.8</v>
      </c>
      <c r="BK22" s="49"/>
      <c r="BL22" s="49"/>
      <c r="BM22" s="49"/>
      <c r="BN22" s="45">
        <f>+[5]rep21_3!$R$152</f>
        <v>81422.7</v>
      </c>
      <c r="BO22" s="45">
        <f>+[5]rep21_3!$J$156</f>
        <v>0</v>
      </c>
      <c r="BP22" s="45">
        <f>+[5]rep21_3!$R$157</f>
        <v>59394.6</v>
      </c>
      <c r="BQ22" s="42">
        <f t="shared" si="2"/>
        <v>250000</v>
      </c>
      <c r="BR22" s="42">
        <f t="shared" si="2"/>
        <v>125000</v>
      </c>
      <c r="BS22" s="42">
        <f t="shared" si="3"/>
        <v>195629</v>
      </c>
      <c r="BT22" s="52">
        <f t="shared" si="30"/>
        <v>78.251599999999996</v>
      </c>
      <c r="BU22" s="49"/>
      <c r="BV22" s="49"/>
      <c r="BW22" s="49"/>
      <c r="BX22" s="51">
        <v>0</v>
      </c>
      <c r="BY22" s="51">
        <v>0</v>
      </c>
      <c r="BZ22" s="51">
        <v>0</v>
      </c>
      <c r="CA22" s="45">
        <f>+[5]rep21_3!$R$168</f>
        <v>0</v>
      </c>
      <c r="CB22" s="45">
        <f>+[5]rep21_3!$J$172</f>
        <v>0</v>
      </c>
      <c r="CC22" s="45">
        <f>+[5]rep21_3!$R$173</f>
        <v>20853.8</v>
      </c>
      <c r="CD22" s="45">
        <f>+[5]rep21_3!$R$160</f>
        <v>250000</v>
      </c>
      <c r="CE22" s="45">
        <f>+[5]rep21_3!$J$164</f>
        <v>125000</v>
      </c>
      <c r="CF22" s="45">
        <f>+[5]rep21_3!$R$165</f>
        <v>174775.2</v>
      </c>
      <c r="CG22" s="51"/>
      <c r="CH22" s="51"/>
      <c r="CI22" s="51"/>
      <c r="CJ22" s="45">
        <f>+[5]rep21_3!$R$192</f>
        <v>49349494.100000001</v>
      </c>
      <c r="CK22" s="45">
        <f>+[5]rep21_3!$J$196</f>
        <v>24256574.699999999</v>
      </c>
      <c r="CL22" s="45">
        <f>+[5]rep21_3!$R$197</f>
        <v>11376306.199999999</v>
      </c>
      <c r="CM22" s="45">
        <f>+[5]rep21_3!$R$200</f>
        <v>0</v>
      </c>
      <c r="CN22" s="45">
        <f>+[5]rep21_3!$J$204</f>
        <v>0</v>
      </c>
      <c r="CO22" s="45">
        <f>+[5]rep21_3!$R$205</f>
        <v>1700</v>
      </c>
      <c r="CP22" s="45">
        <f>+[5]rep21_3!$R$336+[5]rep21_3!$R$616</f>
        <v>2254921.5</v>
      </c>
      <c r="CQ22" s="45">
        <f>+[5]rep21_3!$J$340+[5]rep21_3!$J$620</f>
        <v>1126577.3</v>
      </c>
      <c r="CR22" s="45">
        <f>+[5]rep21_3!$R$341+[5]rep21_3!$R$621</f>
        <v>1161097.8</v>
      </c>
      <c r="CS22" s="49"/>
      <c r="CT22" s="49"/>
      <c r="CU22" s="49"/>
      <c r="CV22" s="45">
        <f>+[5]rep21_3!$R$352</f>
        <v>200000</v>
      </c>
      <c r="CW22" s="45">
        <f>+[5]rep21_3!$J$356</f>
        <v>100000</v>
      </c>
      <c r="CX22" s="45">
        <f>+[5]rep21_3!$R$357</f>
        <v>509759.7</v>
      </c>
      <c r="CY22" s="45">
        <f>+[5]rep21_3!$R$400</f>
        <v>485000</v>
      </c>
      <c r="CZ22" s="45">
        <f>+[5]rep21_3!$J$404</f>
        <v>242500</v>
      </c>
      <c r="DA22" s="45">
        <f>+[5]rep21_3!$R$405</f>
        <v>1143025.3999999999</v>
      </c>
      <c r="DB22" s="49"/>
      <c r="DC22" s="49"/>
      <c r="DD22" s="49"/>
      <c r="DE22" s="45">
        <f>+[5]rep21_3!$R$448</f>
        <v>500000</v>
      </c>
      <c r="DF22" s="45">
        <f>+[5]rep21_3!$J$452</f>
        <v>250000</v>
      </c>
      <c r="DG22" s="45">
        <f>+[5]rep21_3!$R$453</f>
        <v>376007.8</v>
      </c>
      <c r="DH22" s="51"/>
      <c r="DI22" s="39">
        <f t="shared" si="36"/>
        <v>75313968.400000006</v>
      </c>
      <c r="DJ22" s="39">
        <f t="shared" si="31"/>
        <v>37504172.799999997</v>
      </c>
      <c r="DK22" s="39">
        <f>R22+AB22+AG22+AL22+AQ22+AV22+BA22+BD22+BG22+BJ22+BM22+BP22+BW22+BZ22+CC22+CF22+CI22+CL22+CO22+CR22+CX22+DA22+DD22+DG22+DH22</f>
        <v>24904977.399999995</v>
      </c>
      <c r="DL22" s="45">
        <f>+[5]rep21_3!$R$560</f>
        <v>771481.8</v>
      </c>
      <c r="DM22" s="45">
        <f>+[5]rep21_3!$J$564</f>
        <v>486301.7</v>
      </c>
      <c r="DN22" s="45">
        <f>+[5]rep21_3!$R$561</f>
        <v>0</v>
      </c>
      <c r="DO22" s="45">
        <f>+[5]rep21_3!$R$552</f>
        <v>419000</v>
      </c>
      <c r="DP22" s="45">
        <f>+[5]rep21_3!$J$556</f>
        <v>211000</v>
      </c>
      <c r="DQ22" s="45">
        <f>+[5]rep21_3!$R$557</f>
        <v>141617.60000000001</v>
      </c>
      <c r="DR22" s="51"/>
      <c r="DS22" s="51"/>
      <c r="DT22" s="51"/>
      <c r="DU22" s="45">
        <f>+[5]rep21_3!$R$568</f>
        <v>12000</v>
      </c>
      <c r="DV22" s="45">
        <f>+[5]rep21_3!$J$572</f>
        <v>6000</v>
      </c>
      <c r="DW22" s="45">
        <f>+[5]rep21_3!$R$573</f>
        <v>15</v>
      </c>
      <c r="DX22" s="45">
        <f>+[5]rep21_3!$R$592</f>
        <v>15000</v>
      </c>
      <c r="DY22" s="45">
        <f>+[5]rep21_3!$J$596</f>
        <v>7500</v>
      </c>
      <c r="DZ22" s="45">
        <f>+[5]rep21_3!$R$597</f>
        <v>334083.90000000002</v>
      </c>
      <c r="EA22" s="45">
        <f>+[5]rep21_3!$R$576</f>
        <v>2973936.5</v>
      </c>
      <c r="EB22" s="45">
        <f>+[5]rep21_3!$J$580</f>
        <v>224000</v>
      </c>
      <c r="EC22" s="45">
        <f>+[5]rep21_3!$R$581</f>
        <v>0</v>
      </c>
      <c r="ED22" s="49"/>
      <c r="EE22" s="53">
        <f t="shared" si="33"/>
        <v>4191418.3</v>
      </c>
      <c r="EF22" s="53">
        <f>+DM22+DP22+DS22+DV22+DY22+EB22</f>
        <v>934801.7</v>
      </c>
      <c r="EG22" s="53">
        <f>+DN22+DQ22+DT22+DW22+DZ22+EC22</f>
        <v>475716.5</v>
      </c>
    </row>
    <row r="23" spans="2:137" s="21" customFormat="1" ht="27.75" customHeight="1" x14ac:dyDescent="0.25">
      <c r="B23" s="19"/>
      <c r="C23" s="57" t="s">
        <v>49</v>
      </c>
      <c r="D23" s="45">
        <f>D22</f>
        <v>6004508.5999999996</v>
      </c>
      <c r="E23" s="45">
        <f>E22</f>
        <v>9427887.3000000007</v>
      </c>
      <c r="F23" s="58">
        <f>F10+F11+F12+F13+F14+F15+F16+F17+F18+F19+F20+F21+F22</f>
        <v>106501547.59999999</v>
      </c>
      <c r="G23" s="58">
        <f>G10+G11+G12+G13+G14+G15+G16+G17+G18+G19+G20+G21+G22</f>
        <v>52226848.399999999</v>
      </c>
      <c r="H23" s="58">
        <f>H10+H11+H12+H13+H14+H15+H16+H17+H18+H19+H20+H21+H22</f>
        <v>37819273</v>
      </c>
      <c r="I23" s="40">
        <f>IFERROR(H23/G23*100,"-")</f>
        <v>72.413469620732471</v>
      </c>
      <c r="J23" s="41">
        <f t="shared" si="8"/>
        <v>35.510538440288357</v>
      </c>
      <c r="K23" s="42">
        <f>K10+K11+K12+K13+K14+K15+K16+K17+K18+K19+K20+K21+K22</f>
        <v>34500508.600000001</v>
      </c>
      <c r="L23" s="42">
        <f t="shared" ref="L23" si="39">L10+L11+L12+L13+L14+L15+L16+L17+L18+L19+L20+L21+L22</f>
        <v>16290863.699999999</v>
      </c>
      <c r="M23" s="42">
        <f>M10+M11+M12+M13+M14+M15+M16+M17+M18+M19+M20+M21+M22</f>
        <v>16349137.699999999</v>
      </c>
      <c r="N23" s="42">
        <f>IFERROR(M23/L23*100,"-")</f>
        <v>100.35770970203379</v>
      </c>
      <c r="O23" s="43">
        <f>IFERROR(M23/K23*100,"-")</f>
        <v>47.388106330699131</v>
      </c>
      <c r="P23" s="44">
        <f>P10+P11+P12+P13+P14+P15+P16+P17+P18+P19+P20+P21</f>
        <v>7830226.7000000002</v>
      </c>
      <c r="Q23" s="44">
        <f>Q10+Q11+Q12+Q13+Q14+Q15+Q16+Q17+Q18+Q19+Q20+Q21+Q22</f>
        <v>3486932.1000000006</v>
      </c>
      <c r="R23" s="44">
        <f>R10+R11+R12+R13+R14+R15+R16+R17+R18+R19+R20+R21+R22</f>
        <v>2516833.7999999998</v>
      </c>
      <c r="S23" s="44">
        <f>IFERROR(R23/Q23*100,"-")</f>
        <v>72.179030959622054</v>
      </c>
      <c r="T23" s="43">
        <f t="shared" si="14"/>
        <v>32.142540649557432</v>
      </c>
      <c r="U23" s="44">
        <f>U10+U11+U12+U13+U14+U15+U16+U17+U18+U19+U20+U21</f>
        <v>13693133</v>
      </c>
      <c r="V23" s="44">
        <f>V10+V11+V12+V13+V14+V15+V16+V17+V18+V19+V20+V21+V22</f>
        <v>6097134.3000000007</v>
      </c>
      <c r="W23" s="44">
        <f>W10+W11+W12+W13+W14+W15+W16+W17+W18+W19+W20+W21+W22</f>
        <v>5224014.9000000004</v>
      </c>
      <c r="X23" s="44">
        <f>IFERROR(W23/V23*100,"-")</f>
        <v>85.679839789653315</v>
      </c>
      <c r="Y23" s="43">
        <f t="shared" si="19"/>
        <v>38.150618269756094</v>
      </c>
      <c r="Z23" s="56">
        <f>Z10+Z11+Z12+Z13+Z14+Z15+Z16+Z17+Z18+Z19+Z20+Z21+Z22</f>
        <v>1248282.7</v>
      </c>
      <c r="AA23" s="45">
        <f>AA10+AA11+AA12+AA13+AA14+AA15+AA16+AA17+AA18+AA19+AA20+AA21+AA22</f>
        <v>511121.6</v>
      </c>
      <c r="AB23" s="45">
        <f>AB10+AB11+AB12+AB13+AB14+AB15+AB16+AB17+AB18+AB19+AB20+AB21+AB22</f>
        <v>254408.1</v>
      </c>
      <c r="AC23" s="46">
        <f>IFERROR(AB23/AA23*100,"-")</f>
        <v>49.774476367267596</v>
      </c>
      <c r="AD23" s="47">
        <f t="shared" si="21"/>
        <v>20.38064774910363</v>
      </c>
      <c r="AE23" s="56">
        <f>SUM(AE10:AE22)</f>
        <v>212131.6</v>
      </c>
      <c r="AF23" s="56">
        <f>SUM(AF10:AF22)</f>
        <v>85242.3</v>
      </c>
      <c r="AG23" s="56">
        <f>SUM(AG10:AG22)</f>
        <v>26809.399999999998</v>
      </c>
      <c r="AH23" s="46">
        <f>IFERROR(AG23/AF23*100,"-")</f>
        <v>31.450817258567632</v>
      </c>
      <c r="AI23" s="43">
        <f t="shared" si="23"/>
        <v>12.638098237132041</v>
      </c>
      <c r="AJ23" s="59">
        <f>SUM(AJ10:AJ22)</f>
        <v>12444850.300000001</v>
      </c>
      <c r="AK23" s="59">
        <f>SUM(AK10:AK22)</f>
        <v>5586012.6999999993</v>
      </c>
      <c r="AL23" s="59">
        <f>SUM(AL10:AL22)</f>
        <v>4969606.8</v>
      </c>
      <c r="AM23" s="48">
        <f>IFERROR(AL23/AK23*100,"-")</f>
        <v>88.965189785551331</v>
      </c>
      <c r="AN23" s="43">
        <f t="shared" si="25"/>
        <v>39.933038005286406</v>
      </c>
      <c r="AO23" s="59">
        <f>SUM(AO10:AO22)</f>
        <v>3197066.3000000003</v>
      </c>
      <c r="AP23" s="59">
        <f>SUM(AP10:AP22)</f>
        <v>1893068.2</v>
      </c>
      <c r="AQ23" s="59">
        <f>SUM(AQ10:AQ22)</f>
        <v>2192593.5999999996</v>
      </c>
      <c r="AR23" s="46">
        <f>IFERROR(AQ23/AP23*100,"-")</f>
        <v>115.82221918893359</v>
      </c>
      <c r="AS23" s="43">
        <f t="shared" si="27"/>
        <v>68.581424163771615</v>
      </c>
      <c r="AT23" s="59">
        <f>AT10+AT11+AT12+AT13+AT14+AT15+AT16+AT17+AT18+AT19+AT20+AT21+AT22</f>
        <v>460000</v>
      </c>
      <c r="AU23" s="59">
        <f>AU10+AU11+AU12+AU13+AU14+AU15+AU16+AU17+AU18+AU19+AU20+AU21+AU22</f>
        <v>230000</v>
      </c>
      <c r="AV23" s="59">
        <f>AV10+AV11+AV12+AV13+AV14+AV15+AV16+AV17+AV18+AV19+AV20+AV21+AV22</f>
        <v>324210.5</v>
      </c>
      <c r="AW23" s="49">
        <f>IFERROR(AV23/AU23*100,"-")</f>
        <v>140.96108695652174</v>
      </c>
      <c r="AX23" s="50">
        <f t="shared" si="29"/>
        <v>70.48054347826087</v>
      </c>
      <c r="AY23" s="59">
        <f>AY10+AY11+AY12+AY13+AY14+AY15+AY16+AY17+AY18+AY19+AY20+AY21+AY22</f>
        <v>0</v>
      </c>
      <c r="AZ23" s="59">
        <f>AZ10+AZ11+AZ12+AZ13+AZ14+AZ15+AZ16+AZ17+AZ18+AZ19+AZ20+AZ21+AZ22</f>
        <v>0</v>
      </c>
      <c r="BA23" s="49">
        <v>0</v>
      </c>
      <c r="BB23" s="59">
        <f t="shared" ref="BB23:BS23" si="40">BB10+BB11+BB12+BB13+BB14+BB15+BB16+BB17+BB18+BB19+BB20+BB21+BB22</f>
        <v>1295095.3</v>
      </c>
      <c r="BC23" s="59">
        <f t="shared" si="40"/>
        <v>712302.4</v>
      </c>
      <c r="BD23" s="59">
        <f t="shared" si="40"/>
        <v>0</v>
      </c>
      <c r="BE23" s="59">
        <f t="shared" si="40"/>
        <v>13430355.1</v>
      </c>
      <c r="BF23" s="59">
        <f t="shared" si="40"/>
        <v>6715177.5999999996</v>
      </c>
      <c r="BG23" s="59">
        <f t="shared" si="40"/>
        <v>6715177.5999999996</v>
      </c>
      <c r="BH23" s="59">
        <f>BH10+BH11+BH12+BH13+BH14+BH15+BH16+BH17+BH18+BH19+BH20+BH21+BH22</f>
        <v>6669979.7000000002</v>
      </c>
      <c r="BI23" s="59">
        <f t="shared" si="40"/>
        <v>3515640.8</v>
      </c>
      <c r="BJ23" s="59">
        <f t="shared" si="40"/>
        <v>2889341.8</v>
      </c>
      <c r="BK23" s="60">
        <f t="shared" si="40"/>
        <v>0</v>
      </c>
      <c r="BL23" s="60">
        <f t="shared" si="40"/>
        <v>0</v>
      </c>
      <c r="BM23" s="60">
        <f t="shared" si="40"/>
        <v>0</v>
      </c>
      <c r="BN23" s="59">
        <f t="shared" si="40"/>
        <v>81472</v>
      </c>
      <c r="BO23" s="59">
        <f t="shared" si="40"/>
        <v>0</v>
      </c>
      <c r="BP23" s="59">
        <f t="shared" si="40"/>
        <v>59397</v>
      </c>
      <c r="BQ23" s="61">
        <f t="shared" si="40"/>
        <v>1505329.9000000001</v>
      </c>
      <c r="BR23" s="61">
        <f t="shared" si="40"/>
        <v>738293.1</v>
      </c>
      <c r="BS23" s="61">
        <f t="shared" si="40"/>
        <v>832406.8</v>
      </c>
      <c r="BT23" s="52">
        <f t="shared" si="30"/>
        <v>55.297300611646648</v>
      </c>
      <c r="BU23" s="59">
        <f t="shared" ref="BU23:DC23" si="41">BU10+BU11+BU12+BU13+BU14+BU15+BU16+BU17+BU18+BU19+BU20+BU21+BU22</f>
        <v>1026419.8000000002</v>
      </c>
      <c r="BV23" s="59">
        <f t="shared" si="41"/>
        <v>501773.59999999992</v>
      </c>
      <c r="BW23" s="59">
        <f>BW10+BW11+BW12+BW13+BW14+BW15+BW16+BW17+BW18+BW19+BW20+BW21+BW22</f>
        <v>531457.10000000009</v>
      </c>
      <c r="BX23" s="59">
        <f t="shared" si="41"/>
        <v>0</v>
      </c>
      <c r="BY23" s="59">
        <f t="shared" si="41"/>
        <v>0</v>
      </c>
      <c r="BZ23" s="59">
        <f t="shared" si="41"/>
        <v>0</v>
      </c>
      <c r="CA23" s="59">
        <f t="shared" si="41"/>
        <v>157673.60000000001</v>
      </c>
      <c r="CB23" s="59">
        <f t="shared" si="41"/>
        <v>75899.5</v>
      </c>
      <c r="CC23" s="59">
        <f t="shared" si="41"/>
        <v>96714.200000000012</v>
      </c>
      <c r="CD23" s="59">
        <f t="shared" si="41"/>
        <v>321236.5</v>
      </c>
      <c r="CE23" s="59">
        <f t="shared" si="41"/>
        <v>160620</v>
      </c>
      <c r="CF23" s="59">
        <f t="shared" si="41"/>
        <v>204235.5</v>
      </c>
      <c r="CG23" s="59">
        <f t="shared" si="41"/>
        <v>0</v>
      </c>
      <c r="CH23" s="59">
        <f t="shared" si="41"/>
        <v>0</v>
      </c>
      <c r="CI23" s="59">
        <f t="shared" si="41"/>
        <v>0</v>
      </c>
      <c r="CJ23" s="59">
        <f>CJ10+CJ11+CJ12+CJ13+CJ14+CJ15+CJ16+CJ17+CJ18+CJ19+CJ20+CJ21+CJ22</f>
        <v>49383477.100000001</v>
      </c>
      <c r="CK23" s="59">
        <f>CK10+CK11+CK12+CK13+CK14+CK15+CK16+CK17+CK18+CK19+CK20+CK21+CK22</f>
        <v>24282062.199999999</v>
      </c>
      <c r="CL23" s="59">
        <f t="shared" si="41"/>
        <v>11389899.399999999</v>
      </c>
      <c r="CM23" s="59">
        <f t="shared" si="41"/>
        <v>0</v>
      </c>
      <c r="CN23" s="59">
        <f t="shared" si="41"/>
        <v>0</v>
      </c>
      <c r="CO23" s="59">
        <f t="shared" si="41"/>
        <v>1700</v>
      </c>
      <c r="CP23" s="59">
        <f t="shared" si="41"/>
        <v>6012429.1000000006</v>
      </c>
      <c r="CQ23" s="59">
        <f t="shared" si="41"/>
        <v>3005370.6999999997</v>
      </c>
      <c r="CR23" s="59">
        <f t="shared" si="41"/>
        <v>3032625.8000000003</v>
      </c>
      <c r="CS23" s="59">
        <f t="shared" si="41"/>
        <v>3740996.3</v>
      </c>
      <c r="CT23" s="59">
        <f t="shared" si="41"/>
        <v>1870572.4</v>
      </c>
      <c r="CU23" s="59">
        <f t="shared" si="41"/>
        <v>1870791.8999999997</v>
      </c>
      <c r="CV23" s="59">
        <f t="shared" si="41"/>
        <v>200000</v>
      </c>
      <c r="CW23" s="59">
        <f t="shared" si="41"/>
        <v>100000</v>
      </c>
      <c r="CX23" s="59">
        <f t="shared" si="41"/>
        <v>509759.7</v>
      </c>
      <c r="CY23" s="59">
        <f t="shared" si="41"/>
        <v>580700</v>
      </c>
      <c r="CZ23" s="59">
        <f t="shared" si="41"/>
        <v>290118</v>
      </c>
      <c r="DA23" s="59">
        <f t="shared" si="41"/>
        <v>1200024.7999999998</v>
      </c>
      <c r="DB23" s="59">
        <f t="shared" si="41"/>
        <v>4650</v>
      </c>
      <c r="DC23" s="59">
        <f t="shared" si="41"/>
        <v>0</v>
      </c>
      <c r="DD23" s="59">
        <f t="shared" ref="DD23:EG23" si="42">DD10+DD11+DD12+DD13+DD14+DD15+DD16+DD17+DD18+DD19+DD20+DD21+DD22</f>
        <v>2600</v>
      </c>
      <c r="DE23" s="59">
        <f t="shared" si="42"/>
        <v>728020</v>
      </c>
      <c r="DF23" s="49">
        <f t="shared" ref="DF23" si="43">DE23</f>
        <v>728020</v>
      </c>
      <c r="DG23" s="59">
        <f t="shared" si="42"/>
        <v>426161.4</v>
      </c>
      <c r="DH23" s="59">
        <f t="shared" si="42"/>
        <v>0</v>
      </c>
      <c r="DI23" s="59">
        <f t="shared" si="42"/>
        <v>105284065.80000001</v>
      </c>
      <c r="DJ23" s="59">
        <f t="shared" si="42"/>
        <v>51516046.699999996</v>
      </c>
      <c r="DK23" s="59">
        <f t="shared" si="42"/>
        <v>37343556.5</v>
      </c>
      <c r="DL23" s="59">
        <f t="shared" si="42"/>
        <v>771481.8</v>
      </c>
      <c r="DM23" s="59">
        <f t="shared" si="42"/>
        <v>486301.7</v>
      </c>
      <c r="DN23" s="59">
        <f t="shared" si="42"/>
        <v>0</v>
      </c>
      <c r="DO23" s="59">
        <f t="shared" si="42"/>
        <v>419000</v>
      </c>
      <c r="DP23" s="59">
        <f t="shared" si="42"/>
        <v>211000</v>
      </c>
      <c r="DQ23" s="59">
        <f t="shared" si="42"/>
        <v>141617.60000000001</v>
      </c>
      <c r="DR23" s="59">
        <f t="shared" si="42"/>
        <v>0</v>
      </c>
      <c r="DS23" s="59">
        <f t="shared" si="42"/>
        <v>0</v>
      </c>
      <c r="DT23" s="59">
        <f t="shared" si="42"/>
        <v>0</v>
      </c>
      <c r="DU23" s="59">
        <f>DU10+DU11+DU12+DU13+DU14+DU15+DU16+DU17+DU18+DU19+DU20+DU21+DU22</f>
        <v>12000</v>
      </c>
      <c r="DV23" s="59">
        <f>DV10+DV11+DV12+DV13+DV14+DV15+DV16+DV17+DV18+DV19+DV20+DV21+DV22</f>
        <v>6000</v>
      </c>
      <c r="DW23" s="59">
        <f>DW10+DW11+DW12+DW13+DW14+DW15+DW16+DW17+DW18+DW19+DW20+DW21+DW22</f>
        <v>15</v>
      </c>
      <c r="DX23" s="59">
        <f t="shared" si="42"/>
        <v>15000</v>
      </c>
      <c r="DY23" s="59">
        <f t="shared" si="42"/>
        <v>7500</v>
      </c>
      <c r="DZ23" s="59">
        <f>DZ10+DZ11+DZ12+DZ13+DZ14+DZ15+DZ16+DZ17+DZ18+DZ19+DZ20+DZ21+DZ22</f>
        <v>334083.90000000002</v>
      </c>
      <c r="EA23" s="59">
        <f t="shared" si="42"/>
        <v>2973936.5</v>
      </c>
      <c r="EB23" s="59">
        <f t="shared" si="42"/>
        <v>224000</v>
      </c>
      <c r="EC23" s="59">
        <f t="shared" si="42"/>
        <v>0</v>
      </c>
      <c r="ED23" s="59">
        <f t="shared" si="42"/>
        <v>0</v>
      </c>
      <c r="EE23" s="59">
        <f t="shared" si="42"/>
        <v>4191418.3</v>
      </c>
      <c r="EF23" s="59">
        <f t="shared" si="42"/>
        <v>934801.7</v>
      </c>
      <c r="EG23" s="59">
        <f t="shared" si="42"/>
        <v>475716.5</v>
      </c>
    </row>
    <row r="24" spans="2:137" x14ac:dyDescent="0.3">
      <c r="B24" s="13"/>
      <c r="C24" s="13"/>
      <c r="D24" s="13"/>
      <c r="E24" s="13"/>
      <c r="F24" s="32"/>
      <c r="G24" s="32"/>
      <c r="H24" s="32"/>
      <c r="I24" s="32"/>
      <c r="J24" s="32"/>
      <c r="K24" s="32"/>
      <c r="L24" s="32"/>
      <c r="M24" s="32"/>
      <c r="N24" s="62"/>
      <c r="O24" s="6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27"/>
      <c r="AK24" s="27"/>
      <c r="AL24" s="27"/>
      <c r="AM24" s="27"/>
      <c r="AN24" s="13"/>
      <c r="AO24" s="64"/>
      <c r="AP24" s="64"/>
      <c r="AQ24" s="64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27"/>
      <c r="BO24" s="27"/>
      <c r="BP24" s="13"/>
      <c r="BQ24" s="13"/>
      <c r="BR24" s="13"/>
      <c r="BS24" s="13"/>
      <c r="BT24" s="13"/>
      <c r="BU24" s="27"/>
      <c r="BV24" s="27"/>
      <c r="BW24" s="13"/>
      <c r="BX24" s="13"/>
      <c r="BY24" s="13"/>
      <c r="BZ24" s="13"/>
      <c r="CA24" s="27"/>
      <c r="CB24" s="27"/>
      <c r="CC24" s="27"/>
      <c r="CD24" s="27"/>
      <c r="CE24" s="27"/>
      <c r="CF24" s="13"/>
      <c r="CG24" s="13"/>
      <c r="CH24" s="13"/>
      <c r="CI24" s="13"/>
      <c r="CJ24" s="13"/>
      <c r="CK24" s="13"/>
      <c r="CL24" s="13"/>
      <c r="CM24" s="27"/>
      <c r="CN24" s="27"/>
      <c r="CO24" s="27"/>
      <c r="CP24" s="27"/>
      <c r="CQ24" s="27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27"/>
      <c r="DV24" s="27"/>
      <c r="DW24" s="27"/>
      <c r="DX24" s="13"/>
      <c r="DY24" s="13"/>
      <c r="DZ24" s="13"/>
      <c r="EA24" s="13"/>
      <c r="EB24" s="13"/>
      <c r="EC24" s="13"/>
      <c r="ED24" s="13"/>
      <c r="EE24" s="13"/>
      <c r="EF24" s="13"/>
      <c r="EG24" s="13"/>
    </row>
    <row r="25" spans="2:137" x14ac:dyDescent="0.3">
      <c r="B25" s="13"/>
      <c r="C25" s="13"/>
      <c r="D25" s="13"/>
      <c r="E25" s="13"/>
      <c r="F25" s="13"/>
      <c r="G25" s="13"/>
      <c r="H25" s="13"/>
      <c r="I25" s="13"/>
      <c r="J25" s="13"/>
      <c r="K25" s="65"/>
      <c r="L25" s="65"/>
      <c r="M25" s="65"/>
      <c r="N25" s="65"/>
      <c r="O25" s="13"/>
      <c r="P25" s="67"/>
      <c r="Q25" s="66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27"/>
      <c r="DX25" s="13"/>
      <c r="DY25" s="13"/>
      <c r="DZ25" s="13"/>
      <c r="EA25" s="13"/>
      <c r="EB25" s="13"/>
      <c r="EC25" s="13"/>
      <c r="ED25" s="13"/>
      <c r="EE25" s="13"/>
      <c r="EF25" s="13"/>
      <c r="EG25" s="13"/>
    </row>
    <row r="26" spans="2:137" x14ac:dyDescent="0.3">
      <c r="B26" s="13"/>
      <c r="C26" s="13"/>
      <c r="D26" s="13"/>
      <c r="E26" s="13"/>
      <c r="F26" s="13"/>
      <c r="G26" s="13"/>
      <c r="H26" s="13"/>
      <c r="I26" s="13"/>
      <c r="J26" s="13"/>
      <c r="K26" s="65"/>
      <c r="L26" s="65"/>
      <c r="M26" s="65"/>
      <c r="N26" s="65"/>
      <c r="O26" s="13"/>
      <c r="P26" s="67"/>
      <c r="Q26" s="66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27"/>
      <c r="DX26" s="13"/>
      <c r="DY26" s="13"/>
      <c r="DZ26" s="13"/>
      <c r="EA26" s="13"/>
      <c r="EB26" s="13"/>
      <c r="EC26" s="13"/>
      <c r="ED26" s="13"/>
      <c r="EE26" s="13"/>
      <c r="EF26" s="13"/>
      <c r="EG26" s="13"/>
    </row>
    <row r="27" spans="2:137" x14ac:dyDescent="0.3">
      <c r="B27" s="13"/>
      <c r="C27" s="13"/>
      <c r="D27" s="13"/>
      <c r="E27" s="13"/>
      <c r="F27" s="13"/>
      <c r="G27" s="13"/>
      <c r="H27" s="13"/>
      <c r="I27" s="13"/>
      <c r="J27" s="13"/>
      <c r="K27" s="65"/>
      <c r="L27" s="65"/>
      <c r="M27" s="65"/>
      <c r="N27" s="65"/>
      <c r="O27" s="13"/>
      <c r="P27" s="67"/>
      <c r="Q27" s="66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27"/>
      <c r="DX27" s="13"/>
      <c r="DY27" s="13"/>
      <c r="DZ27" s="13"/>
      <c r="EA27" s="13"/>
      <c r="EB27" s="13"/>
      <c r="EC27" s="13"/>
      <c r="ED27" s="13"/>
      <c r="EE27" s="13"/>
      <c r="EF27" s="13"/>
      <c r="EG27" s="13"/>
    </row>
    <row r="28" spans="2:137" x14ac:dyDescent="0.3">
      <c r="B28" s="13"/>
      <c r="C28" s="13"/>
      <c r="D28" s="13"/>
      <c r="E28" s="13"/>
      <c r="F28" s="13"/>
      <c r="G28" s="13"/>
      <c r="H28" s="13"/>
      <c r="I28" s="13"/>
      <c r="J28" s="13"/>
      <c r="K28" s="65"/>
      <c r="L28" s="65"/>
      <c r="M28" s="65"/>
      <c r="N28" s="65"/>
      <c r="O28" s="13"/>
      <c r="P28" s="67"/>
      <c r="Q28" s="66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27"/>
      <c r="DX28" s="13"/>
      <c r="DY28" s="13"/>
      <c r="DZ28" s="13"/>
      <c r="EA28" s="13"/>
      <c r="EB28" s="13"/>
      <c r="EC28" s="13"/>
      <c r="ED28" s="13"/>
      <c r="EE28" s="13"/>
      <c r="EF28" s="13"/>
      <c r="EG28" s="13"/>
    </row>
    <row r="29" spans="2:137" x14ac:dyDescent="0.3">
      <c r="B29" s="13"/>
      <c r="C29" s="13"/>
      <c r="D29" s="13"/>
      <c r="E29" s="13"/>
      <c r="F29" s="13"/>
      <c r="G29" s="13"/>
      <c r="H29" s="13"/>
      <c r="I29" s="13"/>
      <c r="J29" s="13"/>
      <c r="K29" s="65"/>
      <c r="L29" s="65"/>
      <c r="M29" s="65"/>
      <c r="N29" s="65"/>
      <c r="O29" s="13"/>
      <c r="P29" s="67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27"/>
      <c r="DX29" s="13"/>
      <c r="DY29" s="13"/>
      <c r="DZ29" s="13"/>
      <c r="EA29" s="13"/>
      <c r="EB29" s="13"/>
      <c r="EC29" s="13"/>
      <c r="ED29" s="13"/>
      <c r="EE29" s="13"/>
      <c r="EF29" s="13"/>
      <c r="EG29" s="13"/>
    </row>
    <row r="30" spans="2:137" x14ac:dyDescent="0.3">
      <c r="B30" s="13"/>
      <c r="C30" s="13"/>
      <c r="D30" s="13"/>
      <c r="E30" s="13"/>
      <c r="F30" s="13"/>
      <c r="G30" s="13"/>
      <c r="H30" s="13"/>
      <c r="I30" s="13"/>
      <c r="J30" s="13"/>
      <c r="K30" s="65"/>
      <c r="L30" s="65"/>
      <c r="M30" s="65"/>
      <c r="N30" s="65"/>
      <c r="O30" s="13"/>
      <c r="P30" s="67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27"/>
      <c r="DX30" s="13"/>
      <c r="DY30" s="13"/>
      <c r="DZ30" s="13"/>
      <c r="EA30" s="13"/>
      <c r="EB30" s="13"/>
      <c r="EC30" s="13"/>
      <c r="ED30" s="13"/>
      <c r="EE30" s="13"/>
      <c r="EF30" s="13"/>
      <c r="EG30" s="13"/>
    </row>
    <row r="31" spans="2:137" x14ac:dyDescent="0.3">
      <c r="B31" s="13"/>
      <c r="C31" s="13"/>
      <c r="D31" s="13"/>
      <c r="E31" s="13"/>
      <c r="F31" s="13"/>
      <c r="G31" s="13"/>
      <c r="H31" s="13"/>
      <c r="I31" s="13"/>
      <c r="J31" s="13"/>
      <c r="K31" s="65"/>
      <c r="L31" s="65"/>
      <c r="M31" s="65"/>
      <c r="N31" s="65"/>
      <c r="O31" s="13"/>
      <c r="P31" s="67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27"/>
      <c r="DX31" s="13"/>
      <c r="DY31" s="13"/>
      <c r="DZ31" s="13"/>
      <c r="EA31" s="13"/>
      <c r="EB31" s="13"/>
      <c r="EC31" s="13"/>
      <c r="ED31" s="13"/>
      <c r="EE31" s="13"/>
      <c r="EF31" s="13"/>
      <c r="EG31" s="13"/>
    </row>
    <row r="32" spans="2:137" x14ac:dyDescent="0.3">
      <c r="B32" s="13"/>
      <c r="C32" s="13"/>
      <c r="D32" s="13"/>
      <c r="E32" s="13"/>
      <c r="F32" s="13"/>
      <c r="G32" s="13"/>
      <c r="H32" s="13"/>
      <c r="I32" s="13"/>
      <c r="J32" s="13"/>
      <c r="K32" s="65"/>
      <c r="L32" s="65"/>
      <c r="M32" s="65"/>
      <c r="N32" s="65"/>
      <c r="O32" s="13"/>
      <c r="P32" s="67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27"/>
      <c r="DX32" s="13"/>
      <c r="DY32" s="13"/>
      <c r="DZ32" s="13"/>
      <c r="EA32" s="13"/>
      <c r="EB32" s="13"/>
      <c r="EC32" s="13"/>
      <c r="ED32" s="13"/>
      <c r="EE32" s="13"/>
      <c r="EF32" s="13"/>
      <c r="EG32" s="13"/>
    </row>
    <row r="33" spans="2:137" x14ac:dyDescent="0.3">
      <c r="B33" s="13"/>
      <c r="C33" s="13"/>
      <c r="D33" s="13"/>
      <c r="E33" s="13"/>
      <c r="F33" s="13"/>
      <c r="G33" s="13"/>
      <c r="H33" s="13"/>
      <c r="I33" s="13"/>
      <c r="J33" s="13"/>
      <c r="K33" s="65"/>
      <c r="L33" s="65"/>
      <c r="M33" s="65"/>
      <c r="N33" s="65"/>
      <c r="O33" s="13"/>
      <c r="P33" s="67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27"/>
      <c r="DX33" s="13"/>
      <c r="DY33" s="13"/>
      <c r="DZ33" s="13"/>
      <c r="EA33" s="13"/>
      <c r="EB33" s="13"/>
      <c r="EC33" s="13"/>
      <c r="ED33" s="13"/>
      <c r="EE33" s="13"/>
      <c r="EF33" s="13"/>
      <c r="EG33" s="13"/>
    </row>
    <row r="34" spans="2:137" x14ac:dyDescent="0.3">
      <c r="B34" s="13"/>
      <c r="C34" s="13"/>
      <c r="D34" s="13"/>
      <c r="E34" s="13"/>
      <c r="F34" s="13"/>
      <c r="G34" s="13"/>
      <c r="H34" s="13"/>
      <c r="I34" s="13"/>
      <c r="J34" s="13"/>
      <c r="K34" s="65"/>
      <c r="L34" s="65"/>
      <c r="M34" s="65"/>
      <c r="N34" s="65"/>
      <c r="O34" s="13"/>
      <c r="P34" s="67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27"/>
      <c r="DX34" s="13"/>
      <c r="DY34" s="13"/>
      <c r="DZ34" s="13"/>
      <c r="EA34" s="13"/>
      <c r="EB34" s="13"/>
      <c r="EC34" s="13"/>
      <c r="ED34" s="13"/>
      <c r="EE34" s="13"/>
      <c r="EF34" s="13"/>
      <c r="EG34" s="13"/>
    </row>
    <row r="35" spans="2:137" x14ac:dyDescent="0.3">
      <c r="B35" s="13"/>
      <c r="C35" s="13"/>
      <c r="D35" s="13"/>
      <c r="E35" s="13"/>
      <c r="F35" s="13"/>
      <c r="G35" s="13"/>
      <c r="H35" s="13"/>
      <c r="I35" s="13"/>
      <c r="J35" s="13"/>
      <c r="K35" s="65"/>
      <c r="L35" s="65"/>
      <c r="M35" s="65"/>
      <c r="N35" s="65"/>
      <c r="O35" s="13"/>
      <c r="P35" s="67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27"/>
      <c r="DX35" s="13"/>
      <c r="DY35" s="13"/>
      <c r="DZ35" s="13"/>
      <c r="EA35" s="13"/>
      <c r="EB35" s="13"/>
      <c r="EC35" s="13"/>
      <c r="ED35" s="13"/>
      <c r="EE35" s="13"/>
      <c r="EF35" s="13"/>
      <c r="EG35" s="13"/>
    </row>
    <row r="36" spans="2:137" x14ac:dyDescent="0.3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27"/>
      <c r="DX36" s="13"/>
      <c r="DY36" s="13"/>
      <c r="DZ36" s="13"/>
      <c r="EA36" s="13"/>
      <c r="EB36" s="13"/>
      <c r="EC36" s="13"/>
      <c r="ED36" s="13"/>
      <c r="EE36" s="13"/>
      <c r="EF36" s="13"/>
      <c r="EG36" s="13"/>
    </row>
    <row r="37" spans="2:137" x14ac:dyDescent="0.3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27"/>
      <c r="DX37" s="13"/>
      <c r="DY37" s="13"/>
      <c r="DZ37" s="13"/>
      <c r="EA37" s="13"/>
      <c r="EB37" s="13"/>
      <c r="EC37" s="13"/>
      <c r="ED37" s="13"/>
      <c r="EE37" s="13"/>
      <c r="EF37" s="13"/>
      <c r="EG37" s="13"/>
    </row>
    <row r="38" spans="2:137" x14ac:dyDescent="0.3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27"/>
      <c r="DX38" s="13"/>
      <c r="DY38" s="13"/>
      <c r="DZ38" s="13"/>
      <c r="EA38" s="13"/>
      <c r="EB38" s="13"/>
      <c r="EC38" s="13"/>
      <c r="ED38" s="13"/>
      <c r="EE38" s="13"/>
      <c r="EF38" s="13"/>
      <c r="EG38" s="13"/>
    </row>
    <row r="39" spans="2:137" x14ac:dyDescent="0.3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27"/>
      <c r="DX39" s="13"/>
      <c r="DY39" s="13"/>
      <c r="DZ39" s="13"/>
      <c r="EA39" s="13"/>
      <c r="EB39" s="13"/>
      <c r="EC39" s="13"/>
      <c r="ED39" s="13"/>
      <c r="EE39" s="13"/>
      <c r="EF39" s="13"/>
      <c r="EG39" s="13"/>
    </row>
    <row r="40" spans="2:137" x14ac:dyDescent="0.3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27"/>
      <c r="DX40" s="13"/>
      <c r="DY40" s="13"/>
      <c r="DZ40" s="13"/>
      <c r="EA40" s="13"/>
      <c r="EB40" s="13"/>
      <c r="EC40" s="13"/>
      <c r="ED40" s="13"/>
      <c r="EE40" s="13"/>
      <c r="EF40" s="13"/>
      <c r="EG40" s="13"/>
    </row>
    <row r="41" spans="2:137" x14ac:dyDescent="0.3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27"/>
      <c r="DX41" s="13"/>
      <c r="DY41" s="13"/>
      <c r="DZ41" s="13"/>
      <c r="EA41" s="13"/>
      <c r="EB41" s="13"/>
      <c r="EC41" s="13"/>
      <c r="ED41" s="13"/>
      <c r="EE41" s="13"/>
      <c r="EF41" s="13"/>
      <c r="EG41" s="13"/>
    </row>
    <row r="42" spans="2:137" x14ac:dyDescent="0.3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27"/>
      <c r="DX42" s="13"/>
      <c r="DY42" s="13"/>
      <c r="DZ42" s="13"/>
      <c r="EA42" s="13"/>
      <c r="EB42" s="13"/>
      <c r="EC42" s="13"/>
      <c r="ED42" s="13"/>
      <c r="EE42" s="13"/>
      <c r="EF42" s="13"/>
      <c r="EG42" s="13"/>
    </row>
    <row r="43" spans="2:137" x14ac:dyDescent="0.3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27"/>
      <c r="DX43" s="13"/>
      <c r="DY43" s="13"/>
      <c r="DZ43" s="13"/>
      <c r="EA43" s="13"/>
      <c r="EB43" s="13"/>
      <c r="EC43" s="13"/>
      <c r="ED43" s="13"/>
      <c r="EE43" s="13"/>
      <c r="EF43" s="13"/>
      <c r="EG43" s="13"/>
    </row>
    <row r="44" spans="2:137" x14ac:dyDescent="0.3"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27"/>
      <c r="DX44" s="13"/>
      <c r="DY44" s="13"/>
      <c r="DZ44" s="13"/>
      <c r="EA44" s="13"/>
      <c r="EB44" s="13"/>
      <c r="EC44" s="13"/>
      <c r="ED44" s="13"/>
      <c r="EE44" s="13"/>
      <c r="EF44" s="13"/>
      <c r="EG44" s="13"/>
    </row>
    <row r="45" spans="2:137" x14ac:dyDescent="0.3"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27"/>
      <c r="DX45" s="13"/>
      <c r="DY45" s="13"/>
      <c r="DZ45" s="13"/>
      <c r="EA45" s="13"/>
      <c r="EB45" s="13"/>
      <c r="EC45" s="13"/>
      <c r="ED45" s="13"/>
      <c r="EE45" s="13"/>
      <c r="EF45" s="13"/>
      <c r="EG45" s="13"/>
    </row>
    <row r="46" spans="2:137" x14ac:dyDescent="0.3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27"/>
      <c r="DX46" s="13"/>
      <c r="DY46" s="13"/>
      <c r="DZ46" s="13"/>
      <c r="EA46" s="13"/>
      <c r="EB46" s="13"/>
      <c r="EC46" s="13"/>
      <c r="ED46" s="13"/>
      <c r="EE46" s="13"/>
      <c r="EF46" s="13"/>
      <c r="EG46" s="13"/>
    </row>
    <row r="47" spans="2:137" x14ac:dyDescent="0.3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27"/>
      <c r="DX47" s="13"/>
      <c r="DY47" s="13"/>
      <c r="DZ47" s="13"/>
      <c r="EA47" s="13"/>
      <c r="EB47" s="13"/>
      <c r="EC47" s="13"/>
      <c r="ED47" s="13"/>
      <c r="EE47" s="13"/>
      <c r="EF47" s="13"/>
      <c r="EG47" s="13"/>
    </row>
    <row r="48" spans="2:137" x14ac:dyDescent="0.3"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27"/>
      <c r="DX48" s="13"/>
      <c r="DY48" s="13"/>
      <c r="DZ48" s="13"/>
      <c r="EA48" s="13"/>
      <c r="EB48" s="13"/>
      <c r="EC48" s="13"/>
      <c r="ED48" s="13"/>
      <c r="EE48" s="13"/>
      <c r="EF48" s="13"/>
      <c r="EG48" s="13"/>
    </row>
    <row r="49" spans="2:137" x14ac:dyDescent="0.3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27"/>
      <c r="DX49" s="13"/>
      <c r="DY49" s="13"/>
      <c r="DZ49" s="13"/>
      <c r="EA49" s="13"/>
      <c r="EB49" s="13"/>
      <c r="EC49" s="13"/>
      <c r="ED49" s="13"/>
      <c r="EE49" s="13"/>
      <c r="EF49" s="13"/>
      <c r="EG49" s="13"/>
    </row>
    <row r="50" spans="2:137" x14ac:dyDescent="0.3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27"/>
      <c r="DX50" s="13"/>
      <c r="DY50" s="13"/>
      <c r="DZ50" s="13"/>
      <c r="EA50" s="13"/>
      <c r="EB50" s="13"/>
      <c r="EC50" s="13"/>
      <c r="ED50" s="13"/>
      <c r="EE50" s="13"/>
      <c r="EF50" s="13"/>
      <c r="EG50" s="13"/>
    </row>
    <row r="51" spans="2:137" x14ac:dyDescent="0.3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27"/>
      <c r="DX51" s="13"/>
      <c r="DY51" s="13"/>
      <c r="DZ51" s="13"/>
      <c r="EA51" s="13"/>
      <c r="EB51" s="13"/>
      <c r="EC51" s="13"/>
      <c r="ED51" s="13"/>
      <c r="EE51" s="13"/>
      <c r="EF51" s="13"/>
      <c r="EG51" s="13"/>
    </row>
    <row r="52" spans="2:137" x14ac:dyDescent="0.3"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27"/>
      <c r="DX52" s="13"/>
      <c r="DY52" s="13"/>
      <c r="DZ52" s="13"/>
      <c r="EA52" s="13"/>
      <c r="EB52" s="13"/>
      <c r="EC52" s="13"/>
      <c r="ED52" s="13"/>
      <c r="EE52" s="13"/>
      <c r="EF52" s="13"/>
      <c r="EG52" s="13"/>
    </row>
    <row r="53" spans="2:137" x14ac:dyDescent="0.3"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27"/>
      <c r="DX53" s="13"/>
      <c r="DY53" s="13"/>
      <c r="DZ53" s="13"/>
      <c r="EA53" s="13"/>
      <c r="EB53" s="13"/>
      <c r="EC53" s="13"/>
      <c r="ED53" s="13"/>
      <c r="EE53" s="13"/>
      <c r="EF53" s="13"/>
      <c r="EG53" s="13"/>
    </row>
    <row r="54" spans="2:137" x14ac:dyDescent="0.3"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27"/>
      <c r="DX54" s="13"/>
      <c r="DY54" s="13"/>
      <c r="DZ54" s="13"/>
      <c r="EA54" s="13"/>
      <c r="EB54" s="13"/>
      <c r="EC54" s="13"/>
      <c r="ED54" s="13"/>
      <c r="EE54" s="13"/>
      <c r="EF54" s="13"/>
      <c r="EG54" s="13"/>
    </row>
    <row r="55" spans="2:137" x14ac:dyDescent="0.3"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27"/>
      <c r="DX55" s="13"/>
      <c r="DY55" s="13"/>
      <c r="DZ55" s="13"/>
      <c r="EA55" s="13"/>
      <c r="EB55" s="13"/>
      <c r="EC55" s="13"/>
      <c r="ED55" s="13"/>
      <c r="EE55" s="13"/>
      <c r="EF55" s="13"/>
      <c r="EG55" s="13"/>
    </row>
    <row r="56" spans="2:137" x14ac:dyDescent="0.3"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27"/>
      <c r="DX56" s="13"/>
      <c r="DY56" s="13"/>
      <c r="DZ56" s="13"/>
      <c r="EA56" s="13"/>
      <c r="EB56" s="13"/>
      <c r="EC56" s="13"/>
      <c r="ED56" s="13"/>
      <c r="EE56" s="13"/>
      <c r="EF56" s="13"/>
      <c r="EG56" s="13"/>
    </row>
    <row r="57" spans="2:137" x14ac:dyDescent="0.3"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27"/>
      <c r="DX57" s="13"/>
      <c r="DY57" s="13"/>
      <c r="DZ57" s="13"/>
      <c r="EA57" s="13"/>
      <c r="EB57" s="13"/>
      <c r="EC57" s="13"/>
      <c r="ED57" s="13"/>
      <c r="EE57" s="13"/>
      <c r="EF57" s="13"/>
      <c r="EG57" s="13"/>
    </row>
    <row r="58" spans="2:137" x14ac:dyDescent="0.3"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27"/>
      <c r="DX58" s="13"/>
      <c r="DY58" s="13"/>
      <c r="DZ58" s="13"/>
      <c r="EA58" s="13"/>
      <c r="EB58" s="13"/>
      <c r="EC58" s="13"/>
      <c r="ED58" s="13"/>
      <c r="EE58" s="13"/>
      <c r="EF58" s="13"/>
      <c r="EG58" s="13"/>
    </row>
    <row r="59" spans="2:137" x14ac:dyDescent="0.3"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27"/>
      <c r="DX59" s="13"/>
      <c r="DY59" s="13"/>
      <c r="DZ59" s="13"/>
      <c r="EA59" s="13"/>
      <c r="EB59" s="13"/>
      <c r="EC59" s="13"/>
      <c r="ED59" s="13"/>
      <c r="EE59" s="13"/>
      <c r="EF59" s="13"/>
      <c r="EG59" s="13"/>
    </row>
    <row r="60" spans="2:137" x14ac:dyDescent="0.3"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27"/>
      <c r="DX60" s="13"/>
      <c r="DY60" s="13"/>
      <c r="DZ60" s="13"/>
      <c r="EA60" s="13"/>
      <c r="EB60" s="13"/>
      <c r="EC60" s="13"/>
      <c r="ED60" s="13"/>
      <c r="EE60" s="13"/>
      <c r="EF60" s="13"/>
      <c r="EG60" s="13"/>
    </row>
    <row r="61" spans="2:137" x14ac:dyDescent="0.3"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27"/>
      <c r="DX61" s="13"/>
      <c r="DY61" s="13"/>
      <c r="DZ61" s="13"/>
      <c r="EA61" s="13"/>
      <c r="EB61" s="13"/>
      <c r="EC61" s="13"/>
      <c r="ED61" s="13"/>
      <c r="EE61" s="13"/>
      <c r="EF61" s="13"/>
      <c r="EG61" s="13"/>
    </row>
    <row r="62" spans="2:137" x14ac:dyDescent="0.3"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27"/>
      <c r="DX62" s="13"/>
      <c r="DY62" s="13"/>
      <c r="DZ62" s="13"/>
      <c r="EA62" s="13"/>
      <c r="EB62" s="13"/>
      <c r="EC62" s="13"/>
      <c r="ED62" s="13"/>
      <c r="EE62" s="13"/>
      <c r="EF62" s="13"/>
      <c r="EG62" s="13"/>
    </row>
    <row r="63" spans="2:137" x14ac:dyDescent="0.3"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27"/>
      <c r="DX63" s="13"/>
      <c r="DY63" s="13"/>
      <c r="DZ63" s="13"/>
      <c r="EA63" s="13"/>
      <c r="EB63" s="13"/>
      <c r="EC63" s="13"/>
      <c r="ED63" s="13"/>
      <c r="EE63" s="13"/>
      <c r="EF63" s="13"/>
      <c r="EG63" s="13"/>
    </row>
    <row r="64" spans="2:137" x14ac:dyDescent="0.3"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27"/>
      <c r="DX64" s="13"/>
      <c r="DY64" s="13"/>
      <c r="DZ64" s="13"/>
      <c r="EA64" s="13"/>
      <c r="EB64" s="13"/>
      <c r="EC64" s="13"/>
      <c r="ED64" s="13"/>
      <c r="EE64" s="13"/>
      <c r="EF64" s="13"/>
      <c r="EG64" s="13"/>
    </row>
    <row r="65" spans="2:137" x14ac:dyDescent="0.3"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27"/>
      <c r="DX65" s="13"/>
      <c r="DY65" s="13"/>
      <c r="DZ65" s="13"/>
      <c r="EA65" s="13"/>
      <c r="EB65" s="13"/>
      <c r="EC65" s="13"/>
      <c r="ED65" s="13"/>
      <c r="EE65" s="13"/>
      <c r="EF65" s="13"/>
      <c r="EG65" s="13"/>
    </row>
    <row r="66" spans="2:137" x14ac:dyDescent="0.3"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27"/>
      <c r="DX66" s="13"/>
      <c r="DY66" s="13"/>
      <c r="DZ66" s="13"/>
      <c r="EA66" s="13"/>
      <c r="EB66" s="13"/>
      <c r="EC66" s="13"/>
      <c r="ED66" s="13"/>
      <c r="EE66" s="13"/>
      <c r="EF66" s="13"/>
      <c r="EG66" s="13"/>
    </row>
    <row r="67" spans="2:137" x14ac:dyDescent="0.3"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27"/>
      <c r="DX67" s="13"/>
      <c r="DY67" s="13"/>
      <c r="DZ67" s="13"/>
      <c r="EA67" s="13"/>
      <c r="EB67" s="13"/>
      <c r="EC67" s="13"/>
      <c r="ED67" s="13"/>
      <c r="EE67" s="13"/>
      <c r="EF67" s="13"/>
      <c r="EG67" s="13"/>
    </row>
    <row r="68" spans="2:137" x14ac:dyDescent="0.3"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27"/>
      <c r="DX68" s="13"/>
      <c r="DY68" s="13"/>
      <c r="DZ68" s="13"/>
      <c r="EA68" s="13"/>
      <c r="EB68" s="13"/>
      <c r="EC68" s="13"/>
      <c r="ED68" s="13"/>
      <c r="EE68" s="13"/>
      <c r="EF68" s="13"/>
      <c r="EG68" s="13"/>
    </row>
    <row r="69" spans="2:137" x14ac:dyDescent="0.3"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27"/>
      <c r="DX69" s="13"/>
      <c r="DY69" s="13"/>
      <c r="DZ69" s="13"/>
      <c r="EA69" s="13"/>
      <c r="EB69" s="13"/>
      <c r="EC69" s="13"/>
      <c r="ED69" s="13"/>
      <c r="EE69" s="13"/>
      <c r="EF69" s="13"/>
      <c r="EG69" s="13"/>
    </row>
    <row r="70" spans="2:137" x14ac:dyDescent="0.3"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27"/>
      <c r="DX70" s="13"/>
      <c r="DY70" s="13"/>
      <c r="DZ70" s="13"/>
      <c r="EA70" s="13"/>
      <c r="EB70" s="13"/>
      <c r="EC70" s="13"/>
      <c r="ED70" s="13"/>
      <c r="EE70" s="13"/>
      <c r="EF70" s="13"/>
      <c r="EG70" s="13"/>
    </row>
    <row r="71" spans="2:137" x14ac:dyDescent="0.3"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27"/>
      <c r="DX71" s="13"/>
      <c r="DY71" s="13"/>
      <c r="DZ71" s="13"/>
      <c r="EA71" s="13"/>
      <c r="EB71" s="13"/>
      <c r="EC71" s="13"/>
      <c r="ED71" s="13"/>
      <c r="EE71" s="13"/>
      <c r="EF71" s="13"/>
      <c r="EG71" s="13"/>
    </row>
    <row r="72" spans="2:137" x14ac:dyDescent="0.3"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27"/>
      <c r="DX72" s="13"/>
      <c r="DY72" s="13"/>
      <c r="DZ72" s="13"/>
      <c r="EA72" s="13"/>
      <c r="EB72" s="13"/>
      <c r="EC72" s="13"/>
      <c r="ED72" s="13"/>
      <c r="EE72" s="13"/>
      <c r="EF72" s="13"/>
      <c r="EG72" s="13"/>
    </row>
    <row r="73" spans="2:137" x14ac:dyDescent="0.3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27"/>
      <c r="DX73" s="13"/>
      <c r="DY73" s="13"/>
      <c r="DZ73" s="13"/>
      <c r="EA73" s="13"/>
      <c r="EB73" s="13"/>
      <c r="EC73" s="13"/>
      <c r="ED73" s="13"/>
      <c r="EE73" s="13"/>
      <c r="EF73" s="13"/>
      <c r="EG73" s="13"/>
    </row>
    <row r="74" spans="2:137" x14ac:dyDescent="0.3"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27"/>
      <c r="DX74" s="13"/>
      <c r="DY74" s="13"/>
      <c r="DZ74" s="13"/>
      <c r="EA74" s="13"/>
      <c r="EB74" s="13"/>
      <c r="EC74" s="13"/>
      <c r="ED74" s="13"/>
      <c r="EE74" s="13"/>
      <c r="EF74" s="13"/>
      <c r="EG74" s="13"/>
    </row>
    <row r="75" spans="2:137" x14ac:dyDescent="0.3"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27"/>
      <c r="DX75" s="13"/>
      <c r="DY75" s="13"/>
      <c r="DZ75" s="13"/>
      <c r="EA75" s="13"/>
      <c r="EB75" s="13"/>
      <c r="EC75" s="13"/>
      <c r="ED75" s="13"/>
      <c r="EE75" s="13"/>
      <c r="EF75" s="13"/>
      <c r="EG75" s="13"/>
    </row>
    <row r="76" spans="2:137" x14ac:dyDescent="0.3"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27"/>
      <c r="DX76" s="13"/>
      <c r="DY76" s="13"/>
      <c r="DZ76" s="13"/>
      <c r="EA76" s="13"/>
      <c r="EB76" s="13"/>
      <c r="EC76" s="13"/>
      <c r="ED76" s="13"/>
      <c r="EE76" s="13"/>
      <c r="EF76" s="13"/>
      <c r="EG76" s="13"/>
    </row>
    <row r="77" spans="2:137" x14ac:dyDescent="0.3"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27"/>
      <c r="DX77" s="13"/>
      <c r="DY77" s="13"/>
      <c r="DZ77" s="13"/>
      <c r="EA77" s="13"/>
      <c r="EB77" s="13"/>
      <c r="EC77" s="13"/>
      <c r="ED77" s="13"/>
      <c r="EE77" s="13"/>
      <c r="EF77" s="13"/>
      <c r="EG77" s="13"/>
    </row>
    <row r="78" spans="2:137" x14ac:dyDescent="0.3"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27"/>
      <c r="DX78" s="13"/>
      <c r="DY78" s="13"/>
      <c r="DZ78" s="13"/>
      <c r="EA78" s="13"/>
      <c r="EB78" s="13"/>
      <c r="EC78" s="13"/>
      <c r="ED78" s="13"/>
      <c r="EE78" s="13"/>
      <c r="EF78" s="13"/>
      <c r="EG78" s="13"/>
    </row>
    <row r="79" spans="2:137" x14ac:dyDescent="0.3"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27"/>
      <c r="DX79" s="13"/>
      <c r="DY79" s="13"/>
      <c r="DZ79" s="13"/>
      <c r="EA79" s="13"/>
      <c r="EB79" s="13"/>
      <c r="EC79" s="13"/>
      <c r="ED79" s="13"/>
      <c r="EE79" s="13"/>
      <c r="EF79" s="13"/>
      <c r="EG79" s="13"/>
    </row>
    <row r="80" spans="2:137" x14ac:dyDescent="0.3"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27"/>
      <c r="DX80" s="13"/>
      <c r="DY80" s="13"/>
      <c r="DZ80" s="13"/>
      <c r="EA80" s="13"/>
      <c r="EB80" s="13"/>
      <c r="EC80" s="13"/>
      <c r="ED80" s="13"/>
      <c r="EE80" s="13"/>
      <c r="EF80" s="13"/>
      <c r="EG80" s="13"/>
    </row>
    <row r="81" spans="2:137" x14ac:dyDescent="0.3"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27"/>
      <c r="DX81" s="13"/>
      <c r="DY81" s="13"/>
      <c r="DZ81" s="13"/>
      <c r="EA81" s="13"/>
      <c r="EB81" s="13"/>
      <c r="EC81" s="13"/>
      <c r="ED81" s="13"/>
      <c r="EE81" s="13"/>
      <c r="EF81" s="13"/>
      <c r="EG81" s="13"/>
    </row>
    <row r="82" spans="2:137" x14ac:dyDescent="0.3"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27"/>
      <c r="DX82" s="13"/>
      <c r="DY82" s="13"/>
      <c r="DZ82" s="13"/>
      <c r="EA82" s="13"/>
      <c r="EB82" s="13"/>
      <c r="EC82" s="13"/>
      <c r="ED82" s="13"/>
      <c r="EE82" s="13"/>
      <c r="EF82" s="13"/>
      <c r="EG82" s="13"/>
    </row>
    <row r="83" spans="2:137" x14ac:dyDescent="0.3"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27"/>
      <c r="DX83" s="13"/>
      <c r="DY83" s="13"/>
      <c r="DZ83" s="13"/>
      <c r="EA83" s="13"/>
      <c r="EB83" s="13"/>
      <c r="EC83" s="13"/>
      <c r="ED83" s="13"/>
      <c r="EE83" s="13"/>
      <c r="EF83" s="13"/>
      <c r="EG83" s="13"/>
    </row>
    <row r="84" spans="2:137" x14ac:dyDescent="0.3"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27"/>
      <c r="DX84" s="13"/>
      <c r="DY84" s="13"/>
      <c r="DZ84" s="13"/>
      <c r="EA84" s="13"/>
      <c r="EB84" s="13"/>
      <c r="EC84" s="13"/>
      <c r="ED84" s="13"/>
      <c r="EE84" s="13"/>
      <c r="EF84" s="13"/>
      <c r="EG84" s="13"/>
    </row>
    <row r="85" spans="2:137" x14ac:dyDescent="0.3"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27"/>
      <c r="DX85" s="13"/>
      <c r="DY85" s="13"/>
      <c r="DZ85" s="13"/>
      <c r="EA85" s="13"/>
      <c r="EB85" s="13"/>
      <c r="EC85" s="13"/>
      <c r="ED85" s="13"/>
      <c r="EE85" s="13"/>
      <c r="EF85" s="13"/>
      <c r="EG85" s="13"/>
    </row>
    <row r="86" spans="2:137" x14ac:dyDescent="0.3"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27"/>
      <c r="DX86" s="13"/>
      <c r="DY86" s="13"/>
      <c r="DZ86" s="13"/>
      <c r="EA86" s="13"/>
      <c r="EB86" s="13"/>
      <c r="EC86" s="13"/>
      <c r="ED86" s="13"/>
      <c r="EE86" s="13"/>
      <c r="EF86" s="13"/>
      <c r="EG86" s="13"/>
    </row>
    <row r="87" spans="2:137" x14ac:dyDescent="0.3"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27"/>
      <c r="DX87" s="13"/>
      <c r="DY87" s="13"/>
      <c r="DZ87" s="13"/>
      <c r="EA87" s="13"/>
      <c r="EB87" s="13"/>
      <c r="EC87" s="13"/>
      <c r="ED87" s="13"/>
      <c r="EE87" s="13"/>
      <c r="EF87" s="13"/>
      <c r="EG87" s="13"/>
    </row>
    <row r="88" spans="2:137" x14ac:dyDescent="0.3"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27"/>
      <c r="DX88" s="13"/>
      <c r="DY88" s="13"/>
      <c r="DZ88" s="13"/>
      <c r="EA88" s="13"/>
      <c r="EB88" s="13"/>
      <c r="EC88" s="13"/>
      <c r="ED88" s="13"/>
      <c r="EE88" s="13"/>
      <c r="EF88" s="13"/>
      <c r="EG88" s="13"/>
    </row>
    <row r="89" spans="2:137" x14ac:dyDescent="0.3"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27"/>
      <c r="DX89" s="13"/>
      <c r="DY89" s="13"/>
      <c r="DZ89" s="13"/>
      <c r="EA89" s="13"/>
      <c r="EB89" s="13"/>
      <c r="EC89" s="13"/>
      <c r="ED89" s="13"/>
      <c r="EE89" s="13"/>
      <c r="EF89" s="13"/>
      <c r="EG89" s="13"/>
    </row>
    <row r="90" spans="2:137" x14ac:dyDescent="0.3"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27"/>
      <c r="DX90" s="13"/>
      <c r="DY90" s="13"/>
      <c r="DZ90" s="13"/>
      <c r="EA90" s="13"/>
      <c r="EB90" s="13"/>
      <c r="EC90" s="13"/>
      <c r="ED90" s="13"/>
      <c r="EE90" s="13"/>
      <c r="EF90" s="13"/>
      <c r="EG90" s="13"/>
    </row>
    <row r="91" spans="2:137" x14ac:dyDescent="0.3"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27"/>
      <c r="DX91" s="13"/>
      <c r="DY91" s="13"/>
      <c r="DZ91" s="13"/>
      <c r="EA91" s="13"/>
      <c r="EB91" s="13"/>
      <c r="EC91" s="13"/>
      <c r="ED91" s="13"/>
      <c r="EE91" s="13"/>
      <c r="EF91" s="13"/>
      <c r="EG91" s="13"/>
    </row>
    <row r="92" spans="2:137" x14ac:dyDescent="0.3"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27"/>
      <c r="DX92" s="13"/>
      <c r="DY92" s="13"/>
      <c r="DZ92" s="13"/>
      <c r="EA92" s="13"/>
      <c r="EB92" s="13"/>
      <c r="EC92" s="13"/>
      <c r="ED92" s="13"/>
      <c r="EE92" s="13"/>
      <c r="EF92" s="13"/>
      <c r="EG92" s="13"/>
    </row>
    <row r="93" spans="2:137" x14ac:dyDescent="0.3"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27"/>
      <c r="DX93" s="13"/>
      <c r="DY93" s="13"/>
      <c r="DZ93" s="13"/>
      <c r="EA93" s="13"/>
      <c r="EB93" s="13"/>
      <c r="EC93" s="13"/>
      <c r="ED93" s="13"/>
      <c r="EE93" s="13"/>
      <c r="EF93" s="13"/>
      <c r="EG93" s="13"/>
    </row>
    <row r="94" spans="2:137" x14ac:dyDescent="0.3"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27"/>
      <c r="DX94" s="13"/>
      <c r="DY94" s="13"/>
      <c r="DZ94" s="13"/>
      <c r="EA94" s="13"/>
      <c r="EB94" s="13"/>
      <c r="EC94" s="13"/>
      <c r="ED94" s="13"/>
      <c r="EE94" s="13"/>
      <c r="EF94" s="13"/>
      <c r="EG94" s="13"/>
    </row>
    <row r="95" spans="2:137" x14ac:dyDescent="0.3"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27"/>
      <c r="DX95" s="13"/>
      <c r="DY95" s="13"/>
      <c r="DZ95" s="13"/>
      <c r="EA95" s="13"/>
      <c r="EB95" s="13"/>
      <c r="EC95" s="13"/>
      <c r="ED95" s="13"/>
      <c r="EE95" s="13"/>
      <c r="EF95" s="13"/>
      <c r="EG95" s="13"/>
    </row>
    <row r="96" spans="2:137" x14ac:dyDescent="0.3"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27"/>
      <c r="DX96" s="13"/>
      <c r="DY96" s="13"/>
      <c r="DZ96" s="13"/>
      <c r="EA96" s="13"/>
      <c r="EB96" s="13"/>
      <c r="EC96" s="13"/>
      <c r="ED96" s="13"/>
      <c r="EE96" s="13"/>
      <c r="EF96" s="13"/>
      <c r="EG96" s="13"/>
    </row>
    <row r="97" spans="2:137" x14ac:dyDescent="0.3"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27"/>
      <c r="DX97" s="13"/>
      <c r="DY97" s="13"/>
      <c r="DZ97" s="13"/>
      <c r="EA97" s="13"/>
      <c r="EB97" s="13"/>
      <c r="EC97" s="13"/>
      <c r="ED97" s="13"/>
      <c r="EE97" s="13"/>
      <c r="EF97" s="13"/>
      <c r="EG97" s="13"/>
    </row>
    <row r="98" spans="2:137" x14ac:dyDescent="0.3"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27"/>
      <c r="DX98" s="13"/>
      <c r="DY98" s="13"/>
      <c r="DZ98" s="13"/>
      <c r="EA98" s="13"/>
      <c r="EB98" s="13"/>
      <c r="EC98" s="13"/>
      <c r="ED98" s="13"/>
      <c r="EE98" s="13"/>
      <c r="EF98" s="13"/>
      <c r="EG98" s="13"/>
    </row>
    <row r="99" spans="2:137" x14ac:dyDescent="0.3"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27"/>
      <c r="DX99" s="13"/>
      <c r="DY99" s="13"/>
      <c r="DZ99" s="13"/>
      <c r="EA99" s="13"/>
      <c r="EB99" s="13"/>
      <c r="EC99" s="13"/>
      <c r="ED99" s="13"/>
      <c r="EE99" s="13"/>
      <c r="EF99" s="13"/>
      <c r="EG99" s="13"/>
    </row>
    <row r="100" spans="2:137" x14ac:dyDescent="0.3"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27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</row>
    <row r="101" spans="2:137" x14ac:dyDescent="0.3"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27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</row>
    <row r="102" spans="2:137" x14ac:dyDescent="0.3"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27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</row>
    <row r="103" spans="2:137" x14ac:dyDescent="0.3"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27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</row>
    <row r="104" spans="2:137" x14ac:dyDescent="0.3"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27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</row>
    <row r="105" spans="2:137" x14ac:dyDescent="0.3"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27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</row>
    <row r="106" spans="2:137" x14ac:dyDescent="0.3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27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</row>
    <row r="107" spans="2:137" x14ac:dyDescent="0.3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27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</row>
    <row r="108" spans="2:137" x14ac:dyDescent="0.3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27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</row>
    <row r="109" spans="2:137" x14ac:dyDescent="0.3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27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</row>
    <row r="110" spans="2:137" x14ac:dyDescent="0.3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27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</row>
    <row r="111" spans="2:137" x14ac:dyDescent="0.3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27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</row>
    <row r="112" spans="2:137" x14ac:dyDescent="0.3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27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</row>
    <row r="113" spans="2:137" x14ac:dyDescent="0.3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27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</row>
    <row r="114" spans="2:137" x14ac:dyDescent="0.3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27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</row>
    <row r="115" spans="2:137" x14ac:dyDescent="0.3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27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</row>
    <row r="116" spans="2:137" x14ac:dyDescent="0.3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27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</row>
    <row r="117" spans="2:137" x14ac:dyDescent="0.3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27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</row>
    <row r="118" spans="2:137" x14ac:dyDescent="0.3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27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</row>
    <row r="119" spans="2:137" x14ac:dyDescent="0.3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27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</row>
    <row r="120" spans="2:137" x14ac:dyDescent="0.3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27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</row>
    <row r="121" spans="2:137" x14ac:dyDescent="0.3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27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</row>
    <row r="122" spans="2:137" x14ac:dyDescent="0.3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27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</row>
    <row r="123" spans="2:137" x14ac:dyDescent="0.3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27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</row>
    <row r="124" spans="2:137" x14ac:dyDescent="0.3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27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</row>
    <row r="125" spans="2:137" x14ac:dyDescent="0.3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27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</row>
    <row r="126" spans="2:137" x14ac:dyDescent="0.3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27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</row>
    <row r="127" spans="2:137" x14ac:dyDescent="0.3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27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</row>
    <row r="128" spans="2:137" x14ac:dyDescent="0.3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27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</row>
    <row r="129" spans="2:137" x14ac:dyDescent="0.3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27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</row>
    <row r="130" spans="2:137" x14ac:dyDescent="0.3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27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</row>
    <row r="131" spans="2:137" x14ac:dyDescent="0.3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27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</row>
    <row r="132" spans="2:137" x14ac:dyDescent="0.3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27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</row>
    <row r="133" spans="2:137" x14ac:dyDescent="0.3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27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</row>
    <row r="134" spans="2:137" x14ac:dyDescent="0.3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27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</row>
    <row r="135" spans="2:137" x14ac:dyDescent="0.3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27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</row>
    <row r="136" spans="2:137" x14ac:dyDescent="0.3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27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</row>
    <row r="137" spans="2:137" x14ac:dyDescent="0.3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27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</row>
    <row r="138" spans="2:137" x14ac:dyDescent="0.3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27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</row>
    <row r="139" spans="2:137" x14ac:dyDescent="0.3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27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</row>
    <row r="140" spans="2:137" x14ac:dyDescent="0.3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27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</row>
    <row r="141" spans="2:137" x14ac:dyDescent="0.3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27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</row>
    <row r="142" spans="2:137" x14ac:dyDescent="0.3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27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</row>
    <row r="143" spans="2:137" x14ac:dyDescent="0.3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27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</row>
    <row r="144" spans="2:137" x14ac:dyDescent="0.3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27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</row>
    <row r="145" spans="2:137" x14ac:dyDescent="0.3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27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</row>
    <row r="146" spans="2:137" x14ac:dyDescent="0.3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27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</row>
    <row r="147" spans="2:137" x14ac:dyDescent="0.3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27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</row>
    <row r="148" spans="2:137" x14ac:dyDescent="0.3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27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</row>
    <row r="149" spans="2:137" x14ac:dyDescent="0.3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27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</row>
    <row r="150" spans="2:137" x14ac:dyDescent="0.3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27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</row>
    <row r="151" spans="2:137" x14ac:dyDescent="0.3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27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</row>
    <row r="152" spans="2:137" x14ac:dyDescent="0.3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27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</row>
    <row r="153" spans="2:137" x14ac:dyDescent="0.3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27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</row>
    <row r="154" spans="2:137" x14ac:dyDescent="0.3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27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</row>
    <row r="155" spans="2:137" x14ac:dyDescent="0.3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27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</row>
    <row r="156" spans="2:137" x14ac:dyDescent="0.3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27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</row>
    <row r="157" spans="2:137" x14ac:dyDescent="0.3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27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</row>
    <row r="158" spans="2:137" x14ac:dyDescent="0.3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27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</row>
    <row r="159" spans="2:137" x14ac:dyDescent="0.3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27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</row>
    <row r="160" spans="2:137" x14ac:dyDescent="0.3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27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</row>
    <row r="161" spans="2:137" x14ac:dyDescent="0.3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27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</row>
    <row r="162" spans="2:137" x14ac:dyDescent="0.3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27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</row>
    <row r="163" spans="2:137" x14ac:dyDescent="0.3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27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</row>
    <row r="164" spans="2:137" x14ac:dyDescent="0.3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27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</row>
    <row r="165" spans="2:137" x14ac:dyDescent="0.3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27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</row>
    <row r="166" spans="2:137" x14ac:dyDescent="0.3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27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</row>
    <row r="167" spans="2:137" x14ac:dyDescent="0.3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27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</row>
    <row r="168" spans="2:137" x14ac:dyDescent="0.3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27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</row>
    <row r="169" spans="2:137" x14ac:dyDescent="0.3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27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</row>
    <row r="170" spans="2:137" x14ac:dyDescent="0.3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27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</row>
    <row r="171" spans="2:137" x14ac:dyDescent="0.3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27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</row>
    <row r="172" spans="2:137" x14ac:dyDescent="0.3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27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</row>
    <row r="173" spans="2:137" x14ac:dyDescent="0.3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27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</row>
    <row r="174" spans="2:137" x14ac:dyDescent="0.3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27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</row>
    <row r="175" spans="2:137" x14ac:dyDescent="0.3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27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</row>
    <row r="176" spans="2:137" x14ac:dyDescent="0.3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27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</row>
    <row r="177" spans="2:137" x14ac:dyDescent="0.3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27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</row>
    <row r="178" spans="2:137" x14ac:dyDescent="0.3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27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</row>
    <row r="179" spans="2:137" x14ac:dyDescent="0.3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27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</row>
    <row r="180" spans="2:137" x14ac:dyDescent="0.3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27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</row>
    <row r="181" spans="2:137" x14ac:dyDescent="0.3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27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</row>
    <row r="182" spans="2:137" x14ac:dyDescent="0.3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27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</row>
    <row r="183" spans="2:137" x14ac:dyDescent="0.3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27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</row>
    <row r="184" spans="2:137" x14ac:dyDescent="0.3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27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</row>
    <row r="185" spans="2:137" x14ac:dyDescent="0.3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27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</row>
    <row r="186" spans="2:137" x14ac:dyDescent="0.3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27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</row>
    <row r="187" spans="2:137" x14ac:dyDescent="0.3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27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</row>
    <row r="188" spans="2:137" x14ac:dyDescent="0.3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27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</row>
    <row r="189" spans="2:137" x14ac:dyDescent="0.3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27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</row>
    <row r="190" spans="2:137" x14ac:dyDescent="0.3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27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</row>
    <row r="191" spans="2:137" x14ac:dyDescent="0.3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27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</row>
    <row r="192" spans="2:137" x14ac:dyDescent="0.3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27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</row>
    <row r="193" spans="2:137" x14ac:dyDescent="0.3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27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</row>
    <row r="194" spans="2:137" x14ac:dyDescent="0.3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27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</row>
    <row r="195" spans="2:137" x14ac:dyDescent="0.3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27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</row>
    <row r="196" spans="2:137" x14ac:dyDescent="0.3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27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</row>
    <row r="197" spans="2:137" x14ac:dyDescent="0.3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27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</row>
    <row r="198" spans="2:137" x14ac:dyDescent="0.3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27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</row>
    <row r="199" spans="2:137" x14ac:dyDescent="0.3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27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</row>
    <row r="200" spans="2:137" x14ac:dyDescent="0.3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27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</row>
    <row r="201" spans="2:137" x14ac:dyDescent="0.3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27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</row>
    <row r="202" spans="2:137" x14ac:dyDescent="0.3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27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</row>
    <row r="203" spans="2:137" x14ac:dyDescent="0.3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27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</row>
    <row r="204" spans="2:137" x14ac:dyDescent="0.3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27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</row>
    <row r="205" spans="2:137" x14ac:dyDescent="0.3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27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</row>
    <row r="206" spans="2:137" x14ac:dyDescent="0.3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27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</row>
    <row r="207" spans="2:137" x14ac:dyDescent="0.3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27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</row>
    <row r="208" spans="2:137" x14ac:dyDescent="0.3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27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</row>
    <row r="209" spans="2:137" x14ac:dyDescent="0.3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27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</row>
    <row r="210" spans="2:137" x14ac:dyDescent="0.3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27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</row>
    <row r="211" spans="2:137" x14ac:dyDescent="0.3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27"/>
      <c r="DX211" s="13"/>
      <c r="DY211" s="13"/>
      <c r="DZ211" s="13"/>
      <c r="EA211" s="13"/>
      <c r="EB211" s="13"/>
      <c r="EC211" s="13"/>
      <c r="ED211" s="13"/>
      <c r="EE211" s="13"/>
      <c r="EF211" s="13"/>
      <c r="EG211" s="13"/>
    </row>
    <row r="212" spans="2:137" x14ac:dyDescent="0.3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27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</row>
    <row r="213" spans="2:137" x14ac:dyDescent="0.3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27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</row>
    <row r="214" spans="2:137" x14ac:dyDescent="0.3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27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</row>
    <row r="215" spans="2:137" x14ac:dyDescent="0.3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27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</row>
    <row r="216" spans="2:137" x14ac:dyDescent="0.3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27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</row>
    <row r="217" spans="2:137" x14ac:dyDescent="0.3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27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</row>
    <row r="218" spans="2:137" x14ac:dyDescent="0.3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27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</row>
    <row r="219" spans="2:137" x14ac:dyDescent="0.3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27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</row>
    <row r="220" spans="2:137" x14ac:dyDescent="0.3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27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</row>
    <row r="221" spans="2:137" x14ac:dyDescent="0.3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27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</row>
    <row r="222" spans="2:137" x14ac:dyDescent="0.3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27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</row>
    <row r="223" spans="2:137" x14ac:dyDescent="0.3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27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</row>
    <row r="224" spans="2:137" x14ac:dyDescent="0.3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27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</row>
    <row r="225" spans="2:137" x14ac:dyDescent="0.3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27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</row>
    <row r="226" spans="2:137" x14ac:dyDescent="0.3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27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</row>
    <row r="227" spans="2:137" x14ac:dyDescent="0.3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27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</row>
    <row r="228" spans="2:137" x14ac:dyDescent="0.3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27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</row>
    <row r="229" spans="2:137" x14ac:dyDescent="0.3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27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</row>
    <row r="230" spans="2:137" x14ac:dyDescent="0.3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27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</row>
    <row r="231" spans="2:137" x14ac:dyDescent="0.3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27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</row>
    <row r="232" spans="2:137" x14ac:dyDescent="0.3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27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</row>
    <row r="233" spans="2:137" x14ac:dyDescent="0.3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27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</row>
    <row r="234" spans="2:137" x14ac:dyDescent="0.3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27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</row>
    <row r="235" spans="2:137" x14ac:dyDescent="0.3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27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</row>
    <row r="236" spans="2:137" x14ac:dyDescent="0.3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27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</row>
    <row r="237" spans="2:137" x14ac:dyDescent="0.3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27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</row>
    <row r="238" spans="2:137" x14ac:dyDescent="0.3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27"/>
      <c r="DX238" s="13"/>
      <c r="DY238" s="13"/>
      <c r="DZ238" s="13"/>
      <c r="EA238" s="13"/>
      <c r="EB238" s="13"/>
      <c r="EC238" s="13"/>
      <c r="ED238" s="13"/>
      <c r="EE238" s="13"/>
      <c r="EF238" s="13"/>
      <c r="EG238" s="13"/>
    </row>
    <row r="239" spans="2:137" x14ac:dyDescent="0.3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27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</row>
    <row r="240" spans="2:137" x14ac:dyDescent="0.3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27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</row>
    <row r="241" spans="2:137" x14ac:dyDescent="0.3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27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</row>
    <row r="242" spans="2:137" x14ac:dyDescent="0.3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27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</row>
    <row r="243" spans="2:137" x14ac:dyDescent="0.3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27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</row>
    <row r="244" spans="2:137" x14ac:dyDescent="0.3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27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</row>
    <row r="245" spans="2:137" x14ac:dyDescent="0.3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27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</row>
    <row r="246" spans="2:137" x14ac:dyDescent="0.3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27"/>
      <c r="DX246" s="13"/>
      <c r="DY246" s="13"/>
      <c r="DZ246" s="13"/>
      <c r="EA246" s="13"/>
      <c r="EB246" s="13"/>
      <c r="EC246" s="13"/>
      <c r="ED246" s="13"/>
      <c r="EE246" s="13"/>
      <c r="EF246" s="13"/>
      <c r="EG246" s="13"/>
    </row>
    <row r="247" spans="2:137" x14ac:dyDescent="0.3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27"/>
      <c r="DX247" s="13"/>
      <c r="DY247" s="13"/>
      <c r="DZ247" s="13"/>
      <c r="EA247" s="13"/>
      <c r="EB247" s="13"/>
      <c r="EC247" s="13"/>
      <c r="ED247" s="13"/>
      <c r="EE247" s="13"/>
      <c r="EF247" s="13"/>
      <c r="EG247" s="13"/>
    </row>
    <row r="248" spans="2:137" x14ac:dyDescent="0.3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27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</row>
    <row r="249" spans="2:137" x14ac:dyDescent="0.3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27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</row>
    <row r="250" spans="2:137" x14ac:dyDescent="0.3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27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</row>
    <row r="251" spans="2:137" x14ac:dyDescent="0.3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27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</row>
    <row r="252" spans="2:137" x14ac:dyDescent="0.3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27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</row>
    <row r="253" spans="2:137" x14ac:dyDescent="0.3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27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</row>
    <row r="254" spans="2:137" x14ac:dyDescent="0.3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27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</row>
    <row r="255" spans="2:137" x14ac:dyDescent="0.3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27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</row>
    <row r="256" spans="2:137" x14ac:dyDescent="0.3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27"/>
      <c r="DX256" s="13"/>
      <c r="DY256" s="13"/>
      <c r="DZ256" s="13"/>
      <c r="EA256" s="13"/>
      <c r="EB256" s="13"/>
      <c r="EC256" s="13"/>
      <c r="ED256" s="13"/>
      <c r="EE256" s="13"/>
      <c r="EF256" s="13"/>
      <c r="EG256" s="13"/>
    </row>
    <row r="257" spans="2:137" x14ac:dyDescent="0.3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27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</row>
    <row r="258" spans="2:137" x14ac:dyDescent="0.3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27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</row>
    <row r="259" spans="2:137" x14ac:dyDescent="0.3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27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</row>
    <row r="260" spans="2:137" x14ac:dyDescent="0.3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27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</row>
    <row r="261" spans="2:137" x14ac:dyDescent="0.3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27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</row>
    <row r="262" spans="2:137" x14ac:dyDescent="0.3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27"/>
      <c r="DX262" s="13"/>
      <c r="DY262" s="13"/>
      <c r="DZ262" s="13"/>
      <c r="EA262" s="13"/>
      <c r="EB262" s="13"/>
      <c r="EC262" s="13"/>
      <c r="ED262" s="13"/>
      <c r="EE262" s="13"/>
      <c r="EF262" s="13"/>
      <c r="EG262" s="13"/>
    </row>
    <row r="263" spans="2:137" x14ac:dyDescent="0.3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27"/>
      <c r="DX263" s="13"/>
      <c r="DY263" s="13"/>
      <c r="DZ263" s="13"/>
      <c r="EA263" s="13"/>
      <c r="EB263" s="13"/>
      <c r="EC263" s="13"/>
      <c r="ED263" s="13"/>
      <c r="EE263" s="13"/>
      <c r="EF263" s="13"/>
      <c r="EG263" s="13"/>
    </row>
    <row r="264" spans="2:137" x14ac:dyDescent="0.3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27"/>
      <c r="DX264" s="13"/>
      <c r="DY264" s="13"/>
      <c r="DZ264" s="13"/>
      <c r="EA264" s="13"/>
      <c r="EB264" s="13"/>
      <c r="EC264" s="13"/>
      <c r="ED264" s="13"/>
      <c r="EE264" s="13"/>
      <c r="EF264" s="13"/>
      <c r="EG264" s="13"/>
    </row>
    <row r="265" spans="2:137" x14ac:dyDescent="0.3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27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</row>
    <row r="266" spans="2:137" x14ac:dyDescent="0.3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27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</row>
    <row r="267" spans="2:137" x14ac:dyDescent="0.3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27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</row>
    <row r="268" spans="2:137" x14ac:dyDescent="0.3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27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</row>
    <row r="269" spans="2:137" x14ac:dyDescent="0.3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27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</row>
    <row r="270" spans="2:137" x14ac:dyDescent="0.3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27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</row>
    <row r="271" spans="2:137" x14ac:dyDescent="0.3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27"/>
      <c r="DX271" s="13"/>
      <c r="DY271" s="13"/>
      <c r="DZ271" s="13"/>
      <c r="EA271" s="13"/>
      <c r="EB271" s="13"/>
      <c r="EC271" s="13"/>
      <c r="ED271" s="13"/>
      <c r="EE271" s="13"/>
      <c r="EF271" s="13"/>
      <c r="EG271" s="13"/>
    </row>
    <row r="272" spans="2:137" x14ac:dyDescent="0.3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27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</row>
    <row r="273" spans="2:137" x14ac:dyDescent="0.3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27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</row>
    <row r="274" spans="2:137" x14ac:dyDescent="0.3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27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</row>
    <row r="275" spans="2:137" x14ac:dyDescent="0.3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27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</row>
    <row r="276" spans="2:137" x14ac:dyDescent="0.3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27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</row>
    <row r="277" spans="2:137" x14ac:dyDescent="0.3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27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</row>
    <row r="278" spans="2:137" x14ac:dyDescent="0.3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27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</row>
    <row r="279" spans="2:137" x14ac:dyDescent="0.3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27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</row>
    <row r="280" spans="2:137" x14ac:dyDescent="0.3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27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</row>
    <row r="281" spans="2:137" x14ac:dyDescent="0.3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27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</row>
    <row r="282" spans="2:137" x14ac:dyDescent="0.3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27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</row>
    <row r="283" spans="2:137" x14ac:dyDescent="0.3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27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</row>
    <row r="284" spans="2:137" x14ac:dyDescent="0.3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27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</row>
    <row r="285" spans="2:137" x14ac:dyDescent="0.3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27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</row>
    <row r="286" spans="2:137" x14ac:dyDescent="0.3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27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</row>
    <row r="287" spans="2:137" x14ac:dyDescent="0.3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27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</row>
    <row r="288" spans="2:137" x14ac:dyDescent="0.3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27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</row>
    <row r="289" spans="2:137" x14ac:dyDescent="0.3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27"/>
      <c r="DX289" s="13"/>
      <c r="DY289" s="13"/>
      <c r="DZ289" s="13"/>
      <c r="EA289" s="13"/>
      <c r="EB289" s="13"/>
      <c r="EC289" s="13"/>
      <c r="ED289" s="13"/>
      <c r="EE289" s="13"/>
      <c r="EF289" s="13"/>
      <c r="EG289" s="13"/>
    </row>
    <row r="290" spans="2:137" x14ac:dyDescent="0.3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27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</row>
    <row r="291" spans="2:137" x14ac:dyDescent="0.3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27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</row>
    <row r="292" spans="2:137" x14ac:dyDescent="0.3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27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</row>
    <row r="293" spans="2:137" x14ac:dyDescent="0.3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27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</row>
    <row r="294" spans="2:137" x14ac:dyDescent="0.3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27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</row>
    <row r="295" spans="2:137" x14ac:dyDescent="0.3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27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</row>
    <row r="296" spans="2:137" x14ac:dyDescent="0.3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27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</row>
    <row r="297" spans="2:137" x14ac:dyDescent="0.3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27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</row>
    <row r="298" spans="2:137" x14ac:dyDescent="0.3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27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</row>
    <row r="299" spans="2:137" x14ac:dyDescent="0.3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27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</row>
    <row r="300" spans="2:137" x14ac:dyDescent="0.3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27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</row>
    <row r="301" spans="2:137" x14ac:dyDescent="0.3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27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</row>
    <row r="302" spans="2:137" x14ac:dyDescent="0.3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27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</row>
    <row r="303" spans="2:137" x14ac:dyDescent="0.3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27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</row>
    <row r="304" spans="2:137" x14ac:dyDescent="0.3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27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</row>
    <row r="305" spans="2:137" x14ac:dyDescent="0.3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27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</row>
    <row r="306" spans="2:137" x14ac:dyDescent="0.3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27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</row>
    <row r="307" spans="2:137" x14ac:dyDescent="0.3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3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27"/>
      <c r="DX307" s="13"/>
      <c r="DY307" s="13"/>
      <c r="DZ307" s="13"/>
      <c r="EA307" s="13"/>
      <c r="EB307" s="13"/>
      <c r="EC307" s="13"/>
      <c r="ED307" s="13"/>
      <c r="EE307" s="13"/>
      <c r="EF307" s="13"/>
      <c r="EG307" s="13"/>
    </row>
    <row r="308" spans="2:137" x14ac:dyDescent="0.3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27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</row>
    <row r="309" spans="2:137" x14ac:dyDescent="0.3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27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</row>
    <row r="310" spans="2:137" x14ac:dyDescent="0.3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27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</row>
    <row r="311" spans="2:137" x14ac:dyDescent="0.3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27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</row>
    <row r="312" spans="2:137" x14ac:dyDescent="0.3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27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</row>
    <row r="313" spans="2:137" x14ac:dyDescent="0.3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27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</row>
    <row r="314" spans="2:137" x14ac:dyDescent="0.3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27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</row>
    <row r="315" spans="2:137" x14ac:dyDescent="0.3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27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</row>
    <row r="316" spans="2:137" x14ac:dyDescent="0.3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27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</row>
    <row r="317" spans="2:137" x14ac:dyDescent="0.3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27"/>
      <c r="DX317" s="13"/>
      <c r="DY317" s="13"/>
      <c r="DZ317" s="13"/>
      <c r="EA317" s="13"/>
      <c r="EB317" s="13"/>
      <c r="EC317" s="13"/>
      <c r="ED317" s="13"/>
      <c r="EE317" s="13"/>
      <c r="EF317" s="13"/>
      <c r="EG317" s="13"/>
    </row>
    <row r="318" spans="2:137" x14ac:dyDescent="0.3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27"/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</row>
    <row r="319" spans="2:137" x14ac:dyDescent="0.3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3"/>
      <c r="DF319" s="13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3"/>
      <c r="DU319" s="13"/>
      <c r="DV319" s="13"/>
      <c r="DW319" s="27"/>
      <c r="DX319" s="13"/>
      <c r="DY319" s="13"/>
      <c r="DZ319" s="13"/>
      <c r="EA319" s="13"/>
      <c r="EB319" s="13"/>
      <c r="EC319" s="13"/>
      <c r="ED319" s="13"/>
      <c r="EE319" s="13"/>
      <c r="EF319" s="13"/>
      <c r="EG319" s="13"/>
    </row>
    <row r="320" spans="2:137" x14ac:dyDescent="0.3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27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</row>
    <row r="321" spans="2:137" x14ac:dyDescent="0.3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27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</row>
    <row r="322" spans="2:137" x14ac:dyDescent="0.3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27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</row>
    <row r="323" spans="2:137" x14ac:dyDescent="0.3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27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</row>
    <row r="324" spans="2:137" x14ac:dyDescent="0.3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27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</row>
    <row r="325" spans="2:137" x14ac:dyDescent="0.3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27"/>
      <c r="DX325" s="13"/>
      <c r="DY325" s="13"/>
      <c r="DZ325" s="13"/>
      <c r="EA325" s="13"/>
      <c r="EB325" s="13"/>
      <c r="EC325" s="13"/>
      <c r="ED325" s="13"/>
      <c r="EE325" s="13"/>
      <c r="EF325" s="13"/>
      <c r="EG325" s="13"/>
    </row>
    <row r="326" spans="2:137" x14ac:dyDescent="0.3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27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</row>
    <row r="327" spans="2:137" x14ac:dyDescent="0.3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3"/>
      <c r="DU327" s="13"/>
      <c r="DV327" s="13"/>
      <c r="DW327" s="27"/>
      <c r="DX327" s="13"/>
      <c r="DY327" s="13"/>
      <c r="DZ327" s="13"/>
      <c r="EA327" s="13"/>
      <c r="EB327" s="13"/>
      <c r="EC327" s="13"/>
      <c r="ED327" s="13"/>
      <c r="EE327" s="13"/>
      <c r="EF327" s="13"/>
      <c r="EG327" s="13"/>
    </row>
    <row r="328" spans="2:137" x14ac:dyDescent="0.3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3"/>
      <c r="DU328" s="13"/>
      <c r="DV328" s="13"/>
      <c r="DW328" s="27"/>
      <c r="DX328" s="13"/>
      <c r="DY328" s="13"/>
      <c r="DZ328" s="13"/>
      <c r="EA328" s="13"/>
      <c r="EB328" s="13"/>
      <c r="EC328" s="13"/>
      <c r="ED328" s="13"/>
      <c r="EE328" s="13"/>
      <c r="EF328" s="13"/>
      <c r="EG328" s="13"/>
    </row>
    <row r="329" spans="2:137" x14ac:dyDescent="0.3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27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</row>
    <row r="330" spans="2:137" x14ac:dyDescent="0.3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27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</row>
    <row r="331" spans="2:137" x14ac:dyDescent="0.3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27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</row>
    <row r="332" spans="2:137" x14ac:dyDescent="0.3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27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</row>
    <row r="333" spans="2:137" x14ac:dyDescent="0.3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27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</row>
    <row r="334" spans="2:137" x14ac:dyDescent="0.3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27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</row>
    <row r="335" spans="2:137" x14ac:dyDescent="0.3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27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</row>
    <row r="336" spans="2:137" x14ac:dyDescent="0.3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27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</row>
    <row r="337" spans="2:137" x14ac:dyDescent="0.3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27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</row>
    <row r="338" spans="2:137" x14ac:dyDescent="0.3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27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</row>
    <row r="339" spans="2:137" x14ac:dyDescent="0.3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27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</row>
    <row r="340" spans="2:137" x14ac:dyDescent="0.3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27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</row>
    <row r="341" spans="2:137" x14ac:dyDescent="0.3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27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</row>
    <row r="342" spans="2:137" x14ac:dyDescent="0.3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27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</row>
    <row r="343" spans="2:137" x14ac:dyDescent="0.3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27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</row>
    <row r="344" spans="2:137" x14ac:dyDescent="0.3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27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</row>
    <row r="345" spans="2:137" x14ac:dyDescent="0.3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27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</row>
    <row r="346" spans="2:137" x14ac:dyDescent="0.3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27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</row>
    <row r="347" spans="2:137" x14ac:dyDescent="0.3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27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</row>
    <row r="348" spans="2:137" x14ac:dyDescent="0.3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27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</row>
    <row r="349" spans="2:137" x14ac:dyDescent="0.3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27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</row>
    <row r="350" spans="2:137" x14ac:dyDescent="0.3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27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</row>
    <row r="351" spans="2:137" x14ac:dyDescent="0.3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27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</row>
    <row r="352" spans="2:137" x14ac:dyDescent="0.3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27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</row>
    <row r="353" spans="2:137" x14ac:dyDescent="0.3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27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</row>
    <row r="354" spans="2:137" x14ac:dyDescent="0.3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27"/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</row>
    <row r="355" spans="2:137" x14ac:dyDescent="0.3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27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</row>
    <row r="356" spans="2:137" x14ac:dyDescent="0.3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27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</row>
    <row r="357" spans="2:137" x14ac:dyDescent="0.3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27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</row>
    <row r="358" spans="2:137" x14ac:dyDescent="0.3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27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</row>
    <row r="359" spans="2:137" x14ac:dyDescent="0.3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27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</row>
    <row r="360" spans="2:137" x14ac:dyDescent="0.3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27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</row>
    <row r="361" spans="2:137" x14ac:dyDescent="0.3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27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</row>
    <row r="362" spans="2:137" x14ac:dyDescent="0.3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27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</row>
    <row r="363" spans="2:137" x14ac:dyDescent="0.3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27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</row>
    <row r="364" spans="2:137" x14ac:dyDescent="0.3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27"/>
      <c r="DX364" s="13"/>
      <c r="DY364" s="13"/>
      <c r="DZ364" s="13"/>
      <c r="EA364" s="13"/>
      <c r="EB364" s="13"/>
      <c r="EC364" s="13"/>
      <c r="ED364" s="13"/>
      <c r="EE364" s="13"/>
      <c r="EF364" s="13"/>
      <c r="EG364" s="13"/>
    </row>
    <row r="365" spans="2:137" x14ac:dyDescent="0.3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27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</row>
    <row r="366" spans="2:137" x14ac:dyDescent="0.3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27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</row>
    <row r="367" spans="2:137" x14ac:dyDescent="0.3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27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</row>
    <row r="368" spans="2:137" x14ac:dyDescent="0.3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27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</row>
    <row r="369" spans="2:137" x14ac:dyDescent="0.3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27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</row>
    <row r="370" spans="2:137" x14ac:dyDescent="0.3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27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</row>
    <row r="371" spans="2:137" x14ac:dyDescent="0.3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27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</row>
    <row r="372" spans="2:137" x14ac:dyDescent="0.3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3"/>
      <c r="DP372" s="13"/>
      <c r="DQ372" s="13"/>
      <c r="DR372" s="13"/>
      <c r="DS372" s="13"/>
      <c r="DT372" s="13"/>
      <c r="DU372" s="13"/>
      <c r="DV372" s="13"/>
      <c r="DW372" s="27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</row>
    <row r="373" spans="2:137" x14ac:dyDescent="0.3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3"/>
      <c r="DP373" s="13"/>
      <c r="DQ373" s="13"/>
      <c r="DR373" s="13"/>
      <c r="DS373" s="13"/>
      <c r="DT373" s="13"/>
      <c r="DU373" s="13"/>
      <c r="DV373" s="13"/>
      <c r="DW373" s="27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</row>
    <row r="374" spans="2:137" x14ac:dyDescent="0.3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27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</row>
    <row r="375" spans="2:137" x14ac:dyDescent="0.3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27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</row>
    <row r="376" spans="2:137" x14ac:dyDescent="0.3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27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</row>
    <row r="377" spans="2:137" x14ac:dyDescent="0.3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27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</row>
    <row r="378" spans="2:137" x14ac:dyDescent="0.3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27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</row>
    <row r="379" spans="2:137" x14ac:dyDescent="0.3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27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</row>
    <row r="380" spans="2:137" x14ac:dyDescent="0.3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27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</row>
    <row r="381" spans="2:137" x14ac:dyDescent="0.3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27"/>
      <c r="DX381" s="13"/>
      <c r="DY381" s="13"/>
      <c r="DZ381" s="13"/>
      <c r="EA381" s="13"/>
      <c r="EB381" s="13"/>
      <c r="EC381" s="13"/>
      <c r="ED381" s="13"/>
      <c r="EE381" s="13"/>
      <c r="EF381" s="13"/>
      <c r="EG381" s="13"/>
    </row>
    <row r="382" spans="2:137" x14ac:dyDescent="0.3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27"/>
      <c r="DX382" s="13"/>
      <c r="DY382" s="13"/>
      <c r="DZ382" s="13"/>
      <c r="EA382" s="13"/>
      <c r="EB382" s="13"/>
      <c r="EC382" s="13"/>
      <c r="ED382" s="13"/>
      <c r="EE382" s="13"/>
      <c r="EF382" s="13"/>
      <c r="EG382" s="13"/>
    </row>
    <row r="383" spans="2:137" x14ac:dyDescent="0.3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27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</row>
    <row r="384" spans="2:137" x14ac:dyDescent="0.3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27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</row>
    <row r="385" spans="2:137" x14ac:dyDescent="0.3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27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</row>
    <row r="386" spans="2:137" x14ac:dyDescent="0.3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27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</row>
    <row r="387" spans="2:137" x14ac:dyDescent="0.3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27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</row>
    <row r="388" spans="2:137" x14ac:dyDescent="0.3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27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</row>
    <row r="389" spans="2:137" x14ac:dyDescent="0.3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27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</row>
    <row r="390" spans="2:137" x14ac:dyDescent="0.3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27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</row>
    <row r="391" spans="2:137" x14ac:dyDescent="0.3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3"/>
      <c r="DW391" s="27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</row>
    <row r="392" spans="2:137" x14ac:dyDescent="0.3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27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</row>
    <row r="393" spans="2:137" x14ac:dyDescent="0.3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27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</row>
    <row r="394" spans="2:137" x14ac:dyDescent="0.3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27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</row>
    <row r="395" spans="2:137" x14ac:dyDescent="0.3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27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</row>
    <row r="396" spans="2:137" x14ac:dyDescent="0.3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27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</row>
    <row r="397" spans="2:137" x14ac:dyDescent="0.3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3"/>
      <c r="CZ397" s="13"/>
      <c r="DA397" s="13"/>
      <c r="DB397" s="13"/>
      <c r="DC397" s="13"/>
      <c r="DD397" s="13"/>
      <c r="DE397" s="13"/>
      <c r="DF397" s="13"/>
      <c r="DG397" s="13"/>
      <c r="DH397" s="13"/>
      <c r="DI397" s="13"/>
      <c r="DJ397" s="13"/>
      <c r="DK397" s="13"/>
      <c r="DL397" s="13"/>
      <c r="DM397" s="13"/>
      <c r="DN397" s="13"/>
      <c r="DO397" s="13"/>
      <c r="DP397" s="13"/>
      <c r="DQ397" s="13"/>
      <c r="DR397" s="13"/>
      <c r="DS397" s="13"/>
      <c r="DT397" s="13"/>
      <c r="DU397" s="13"/>
      <c r="DV397" s="13"/>
      <c r="DW397" s="27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</row>
    <row r="398" spans="2:137" x14ac:dyDescent="0.3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3"/>
      <c r="CZ398" s="13"/>
      <c r="DA398" s="13"/>
      <c r="DB398" s="13"/>
      <c r="DC398" s="13"/>
      <c r="DD398" s="13"/>
      <c r="DE398" s="13"/>
      <c r="DF398" s="13"/>
      <c r="DG398" s="13"/>
      <c r="DH398" s="13"/>
      <c r="DI398" s="13"/>
      <c r="DJ398" s="13"/>
      <c r="DK398" s="13"/>
      <c r="DL398" s="13"/>
      <c r="DM398" s="13"/>
      <c r="DN398" s="13"/>
      <c r="DO398" s="13"/>
      <c r="DP398" s="13"/>
      <c r="DQ398" s="13"/>
      <c r="DR398" s="13"/>
      <c r="DS398" s="13"/>
      <c r="DT398" s="13"/>
      <c r="DU398" s="13"/>
      <c r="DV398" s="13"/>
      <c r="DW398" s="27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</row>
    <row r="399" spans="2:137" x14ac:dyDescent="0.3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3"/>
      <c r="CZ399" s="13"/>
      <c r="DA399" s="13"/>
      <c r="DB399" s="13"/>
      <c r="DC399" s="13"/>
      <c r="DD399" s="13"/>
      <c r="DE399" s="13"/>
      <c r="DF399" s="13"/>
      <c r="DG399" s="13"/>
      <c r="DH399" s="13"/>
      <c r="DI399" s="13"/>
      <c r="DJ399" s="13"/>
      <c r="DK399" s="13"/>
      <c r="DL399" s="13"/>
      <c r="DM399" s="13"/>
      <c r="DN399" s="13"/>
      <c r="DO399" s="13"/>
      <c r="DP399" s="13"/>
      <c r="DQ399" s="13"/>
      <c r="DR399" s="13"/>
      <c r="DS399" s="13"/>
      <c r="DT399" s="13"/>
      <c r="DU399" s="13"/>
      <c r="DV399" s="13"/>
      <c r="DW399" s="27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</row>
    <row r="400" spans="2:137" x14ac:dyDescent="0.3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3"/>
      <c r="DF400" s="13"/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27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</row>
    <row r="401" spans="2:137" x14ac:dyDescent="0.3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27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</row>
    <row r="402" spans="2:137" x14ac:dyDescent="0.3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27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</row>
    <row r="403" spans="2:137" x14ac:dyDescent="0.3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27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</row>
    <row r="404" spans="2:137" x14ac:dyDescent="0.3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27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</row>
    <row r="405" spans="2:137" x14ac:dyDescent="0.3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27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</row>
    <row r="406" spans="2:137" x14ac:dyDescent="0.3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3"/>
      <c r="DV406" s="13"/>
      <c r="DW406" s="27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</row>
    <row r="407" spans="2:137" x14ac:dyDescent="0.3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27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</row>
    <row r="408" spans="2:137" x14ac:dyDescent="0.3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27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</row>
    <row r="409" spans="2:137" x14ac:dyDescent="0.3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3"/>
      <c r="DV409" s="13"/>
      <c r="DW409" s="27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</row>
    <row r="410" spans="2:137" x14ac:dyDescent="0.3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27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</row>
    <row r="411" spans="2:137" x14ac:dyDescent="0.3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27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</row>
    <row r="412" spans="2:137" x14ac:dyDescent="0.3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27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</row>
    <row r="413" spans="2:137" x14ac:dyDescent="0.3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27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</row>
    <row r="414" spans="2:137" x14ac:dyDescent="0.3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27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</row>
    <row r="415" spans="2:137" x14ac:dyDescent="0.3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3"/>
      <c r="CT415" s="13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3"/>
      <c r="DG415" s="13"/>
      <c r="DH415" s="13"/>
      <c r="DI415" s="13"/>
      <c r="DJ415" s="13"/>
      <c r="DK415" s="13"/>
      <c r="DL415" s="13"/>
      <c r="DM415" s="13"/>
      <c r="DN415" s="13"/>
      <c r="DO415" s="13"/>
      <c r="DP415" s="13"/>
      <c r="DQ415" s="13"/>
      <c r="DR415" s="13"/>
      <c r="DS415" s="13"/>
      <c r="DT415" s="13"/>
      <c r="DU415" s="13"/>
      <c r="DV415" s="13"/>
      <c r="DW415" s="27"/>
      <c r="DX415" s="13"/>
      <c r="DY415" s="13"/>
      <c r="DZ415" s="13"/>
      <c r="EA415" s="13"/>
      <c r="EB415" s="13"/>
      <c r="EC415" s="13"/>
      <c r="ED415" s="13"/>
      <c r="EE415" s="13"/>
      <c r="EF415" s="13"/>
      <c r="EG415" s="13"/>
    </row>
    <row r="416" spans="2:137" x14ac:dyDescent="0.3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3"/>
      <c r="CT416" s="13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3"/>
      <c r="DG416" s="13"/>
      <c r="DH416" s="13"/>
      <c r="DI416" s="13"/>
      <c r="DJ416" s="13"/>
      <c r="DK416" s="13"/>
      <c r="DL416" s="13"/>
      <c r="DM416" s="13"/>
      <c r="DN416" s="13"/>
      <c r="DO416" s="13"/>
      <c r="DP416" s="13"/>
      <c r="DQ416" s="13"/>
      <c r="DR416" s="13"/>
      <c r="DS416" s="13"/>
      <c r="DT416" s="13"/>
      <c r="DU416" s="13"/>
      <c r="DV416" s="13"/>
      <c r="DW416" s="27"/>
      <c r="DX416" s="13"/>
      <c r="DY416" s="13"/>
      <c r="DZ416" s="13"/>
      <c r="EA416" s="13"/>
      <c r="EB416" s="13"/>
      <c r="EC416" s="13"/>
      <c r="ED416" s="13"/>
      <c r="EE416" s="13"/>
      <c r="EF416" s="13"/>
      <c r="EG416" s="13"/>
    </row>
    <row r="417" spans="2:137" x14ac:dyDescent="0.3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3"/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27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</row>
    <row r="418" spans="2:137" x14ac:dyDescent="0.3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27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</row>
    <row r="419" spans="2:137" x14ac:dyDescent="0.3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27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</row>
    <row r="420" spans="2:137" x14ac:dyDescent="0.3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27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</row>
    <row r="421" spans="2:137" x14ac:dyDescent="0.3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27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</row>
    <row r="422" spans="2:137" x14ac:dyDescent="0.3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27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</row>
    <row r="423" spans="2:137" x14ac:dyDescent="0.3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27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</row>
    <row r="424" spans="2:137" x14ac:dyDescent="0.3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3"/>
      <c r="DG424" s="13"/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27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</row>
    <row r="425" spans="2:137" x14ac:dyDescent="0.3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27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</row>
    <row r="426" spans="2:137" x14ac:dyDescent="0.3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3"/>
      <c r="DI426" s="13"/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27"/>
      <c r="DX426" s="13"/>
      <c r="DY426" s="13"/>
      <c r="DZ426" s="13"/>
      <c r="EA426" s="13"/>
      <c r="EB426" s="13"/>
      <c r="EC426" s="13"/>
      <c r="ED426" s="13"/>
      <c r="EE426" s="13"/>
      <c r="EF426" s="13"/>
      <c r="EG426" s="13"/>
    </row>
    <row r="427" spans="2:137" x14ac:dyDescent="0.3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3"/>
      <c r="DI427" s="13"/>
      <c r="DJ427" s="13"/>
      <c r="DK427" s="13"/>
      <c r="DL427" s="13"/>
      <c r="DM427" s="13"/>
      <c r="DN427" s="13"/>
      <c r="DO427" s="13"/>
      <c r="DP427" s="13"/>
      <c r="DQ427" s="13"/>
      <c r="DR427" s="13"/>
      <c r="DS427" s="13"/>
      <c r="DT427" s="13"/>
      <c r="DU427" s="13"/>
      <c r="DV427" s="13"/>
      <c r="DW427" s="27"/>
      <c r="DX427" s="13"/>
      <c r="DY427" s="13"/>
      <c r="DZ427" s="13"/>
      <c r="EA427" s="13"/>
      <c r="EB427" s="13"/>
      <c r="EC427" s="13"/>
      <c r="ED427" s="13"/>
      <c r="EE427" s="13"/>
      <c r="EF427" s="13"/>
      <c r="EG427" s="13"/>
    </row>
    <row r="428" spans="2:137" x14ac:dyDescent="0.3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27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</row>
    <row r="429" spans="2:137" x14ac:dyDescent="0.3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27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</row>
    <row r="430" spans="2:137" x14ac:dyDescent="0.3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27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</row>
    <row r="431" spans="2:137" x14ac:dyDescent="0.3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27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</row>
    <row r="432" spans="2:137" x14ac:dyDescent="0.3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27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</row>
    <row r="433" spans="2:137" x14ac:dyDescent="0.3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3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3"/>
      <c r="DI433" s="13"/>
      <c r="DJ433" s="13"/>
      <c r="DK433" s="13"/>
      <c r="DL433" s="13"/>
      <c r="DM433" s="13"/>
      <c r="DN433" s="13"/>
      <c r="DO433" s="13"/>
      <c r="DP433" s="13"/>
      <c r="DQ433" s="13"/>
      <c r="DR433" s="13"/>
      <c r="DS433" s="13"/>
      <c r="DT433" s="13"/>
      <c r="DU433" s="13"/>
      <c r="DV433" s="13"/>
      <c r="DW433" s="27"/>
      <c r="DX433" s="13"/>
      <c r="DY433" s="13"/>
      <c r="DZ433" s="13"/>
      <c r="EA433" s="13"/>
      <c r="EB433" s="13"/>
      <c r="EC433" s="13"/>
      <c r="ED433" s="13"/>
      <c r="EE433" s="13"/>
      <c r="EF433" s="13"/>
      <c r="EG433" s="13"/>
    </row>
    <row r="434" spans="2:137" x14ac:dyDescent="0.3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3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3"/>
      <c r="DI434" s="13"/>
      <c r="DJ434" s="13"/>
      <c r="DK434" s="13"/>
      <c r="DL434" s="13"/>
      <c r="DM434" s="13"/>
      <c r="DN434" s="13"/>
      <c r="DO434" s="13"/>
      <c r="DP434" s="13"/>
      <c r="DQ434" s="13"/>
      <c r="DR434" s="13"/>
      <c r="DS434" s="13"/>
      <c r="DT434" s="13"/>
      <c r="DU434" s="13"/>
      <c r="DV434" s="13"/>
      <c r="DW434" s="27"/>
      <c r="DX434" s="13"/>
      <c r="DY434" s="13"/>
      <c r="DZ434" s="13"/>
      <c r="EA434" s="13"/>
      <c r="EB434" s="13"/>
      <c r="EC434" s="13"/>
      <c r="ED434" s="13"/>
      <c r="EE434" s="13"/>
      <c r="EF434" s="13"/>
      <c r="EG434" s="13"/>
    </row>
    <row r="435" spans="2:137" x14ac:dyDescent="0.3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3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3"/>
      <c r="DI435" s="13"/>
      <c r="DJ435" s="13"/>
      <c r="DK435" s="13"/>
      <c r="DL435" s="13"/>
      <c r="DM435" s="13"/>
      <c r="DN435" s="13"/>
      <c r="DO435" s="13"/>
      <c r="DP435" s="13"/>
      <c r="DQ435" s="13"/>
      <c r="DR435" s="13"/>
      <c r="DS435" s="13"/>
      <c r="DT435" s="13"/>
      <c r="DU435" s="13"/>
      <c r="DV435" s="13"/>
      <c r="DW435" s="27"/>
      <c r="DX435" s="13"/>
      <c r="DY435" s="13"/>
      <c r="DZ435" s="13"/>
      <c r="EA435" s="13"/>
      <c r="EB435" s="13"/>
      <c r="EC435" s="13"/>
      <c r="ED435" s="13"/>
      <c r="EE435" s="13"/>
      <c r="EF435" s="13"/>
      <c r="EG435" s="13"/>
    </row>
    <row r="436" spans="2:137" x14ac:dyDescent="0.3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3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3"/>
      <c r="DI436" s="13"/>
      <c r="DJ436" s="13"/>
      <c r="DK436" s="13"/>
      <c r="DL436" s="13"/>
      <c r="DM436" s="13"/>
      <c r="DN436" s="13"/>
      <c r="DO436" s="13"/>
      <c r="DP436" s="13"/>
      <c r="DQ436" s="13"/>
      <c r="DR436" s="13"/>
      <c r="DS436" s="13"/>
      <c r="DT436" s="13"/>
      <c r="DU436" s="13"/>
      <c r="DV436" s="13"/>
      <c r="DW436" s="27"/>
      <c r="DX436" s="13"/>
      <c r="DY436" s="13"/>
      <c r="DZ436" s="13"/>
      <c r="EA436" s="13"/>
      <c r="EB436" s="13"/>
      <c r="EC436" s="13"/>
      <c r="ED436" s="13"/>
      <c r="EE436" s="13"/>
      <c r="EF436" s="13"/>
      <c r="EG436" s="13"/>
    </row>
    <row r="437" spans="2:137" x14ac:dyDescent="0.3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27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</row>
    <row r="438" spans="2:137" x14ac:dyDescent="0.3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27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</row>
    <row r="439" spans="2:137" x14ac:dyDescent="0.3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27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</row>
    <row r="440" spans="2:137" x14ac:dyDescent="0.3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27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</row>
    <row r="441" spans="2:137" x14ac:dyDescent="0.3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27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</row>
    <row r="442" spans="2:137" x14ac:dyDescent="0.3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13"/>
      <c r="CO442" s="13"/>
      <c r="CP442" s="13"/>
      <c r="CQ442" s="13"/>
      <c r="CR442" s="13"/>
      <c r="CS442" s="13"/>
      <c r="CT442" s="13"/>
      <c r="CU442" s="13"/>
      <c r="CV442" s="13"/>
      <c r="CW442" s="13"/>
      <c r="CX442" s="13"/>
      <c r="CY442" s="13"/>
      <c r="CZ442" s="13"/>
      <c r="DA442" s="13"/>
      <c r="DB442" s="13"/>
      <c r="DC442" s="13"/>
      <c r="DD442" s="13"/>
      <c r="DE442" s="13"/>
      <c r="DF442" s="13"/>
      <c r="DG442" s="13"/>
      <c r="DH442" s="13"/>
      <c r="DI442" s="13"/>
      <c r="DJ442" s="13"/>
      <c r="DK442" s="13"/>
      <c r="DL442" s="13"/>
      <c r="DM442" s="13"/>
      <c r="DN442" s="13"/>
      <c r="DO442" s="13"/>
      <c r="DP442" s="13"/>
      <c r="DQ442" s="13"/>
      <c r="DR442" s="13"/>
      <c r="DS442" s="13"/>
      <c r="DT442" s="13"/>
      <c r="DU442" s="13"/>
      <c r="DV442" s="13"/>
      <c r="DW442" s="27"/>
      <c r="DX442" s="13"/>
      <c r="DY442" s="13"/>
      <c r="DZ442" s="13"/>
      <c r="EA442" s="13"/>
      <c r="EB442" s="13"/>
      <c r="EC442" s="13"/>
      <c r="ED442" s="13"/>
      <c r="EE442" s="13"/>
      <c r="EF442" s="13"/>
      <c r="EG442" s="13"/>
    </row>
    <row r="443" spans="2:137" x14ac:dyDescent="0.3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13"/>
      <c r="CO443" s="13"/>
      <c r="CP443" s="13"/>
      <c r="CQ443" s="13"/>
      <c r="CR443" s="13"/>
      <c r="CS443" s="13"/>
      <c r="CT443" s="13"/>
      <c r="CU443" s="13"/>
      <c r="CV443" s="13"/>
      <c r="CW443" s="13"/>
      <c r="CX443" s="13"/>
      <c r="CY443" s="13"/>
      <c r="CZ443" s="13"/>
      <c r="DA443" s="13"/>
      <c r="DB443" s="13"/>
      <c r="DC443" s="13"/>
      <c r="DD443" s="13"/>
      <c r="DE443" s="13"/>
      <c r="DF443" s="13"/>
      <c r="DG443" s="13"/>
      <c r="DH443" s="13"/>
      <c r="DI443" s="13"/>
      <c r="DJ443" s="13"/>
      <c r="DK443" s="13"/>
      <c r="DL443" s="13"/>
      <c r="DM443" s="13"/>
      <c r="DN443" s="13"/>
      <c r="DO443" s="13"/>
      <c r="DP443" s="13"/>
      <c r="DQ443" s="13"/>
      <c r="DR443" s="13"/>
      <c r="DS443" s="13"/>
      <c r="DT443" s="13"/>
      <c r="DU443" s="13"/>
      <c r="DV443" s="13"/>
      <c r="DW443" s="27"/>
      <c r="DX443" s="13"/>
      <c r="DY443" s="13"/>
      <c r="DZ443" s="13"/>
      <c r="EA443" s="13"/>
      <c r="EB443" s="13"/>
      <c r="EC443" s="13"/>
      <c r="ED443" s="13"/>
      <c r="EE443" s="13"/>
      <c r="EF443" s="13"/>
      <c r="EG443" s="13"/>
    </row>
    <row r="444" spans="2:137" x14ac:dyDescent="0.3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3"/>
      <c r="CR444" s="13"/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3"/>
      <c r="DK444" s="13"/>
      <c r="DL444" s="13"/>
      <c r="DM444" s="13"/>
      <c r="DN444" s="13"/>
      <c r="DO444" s="13"/>
      <c r="DP444" s="13"/>
      <c r="DQ444" s="13"/>
      <c r="DR444" s="13"/>
      <c r="DS444" s="13"/>
      <c r="DT444" s="13"/>
      <c r="DU444" s="13"/>
      <c r="DV444" s="13"/>
      <c r="DW444" s="27"/>
      <c r="DX444" s="13"/>
      <c r="DY444" s="13"/>
      <c r="DZ444" s="13"/>
      <c r="EA444" s="13"/>
      <c r="EB444" s="13"/>
      <c r="EC444" s="13"/>
      <c r="ED444" s="13"/>
      <c r="EE444" s="13"/>
      <c r="EF444" s="13"/>
      <c r="EG444" s="13"/>
    </row>
    <row r="445" spans="2:137" x14ac:dyDescent="0.3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3"/>
      <c r="DE445" s="13"/>
      <c r="DF445" s="13"/>
      <c r="DG445" s="13"/>
      <c r="DH445" s="13"/>
      <c r="DI445" s="13"/>
      <c r="DJ445" s="13"/>
      <c r="DK445" s="13"/>
      <c r="DL445" s="13"/>
      <c r="DM445" s="13"/>
      <c r="DN445" s="13"/>
      <c r="DO445" s="13"/>
      <c r="DP445" s="13"/>
      <c r="DQ445" s="13"/>
      <c r="DR445" s="13"/>
      <c r="DS445" s="13"/>
      <c r="DT445" s="13"/>
      <c r="DU445" s="13"/>
      <c r="DV445" s="13"/>
      <c r="DW445" s="27"/>
      <c r="DX445" s="13"/>
      <c r="DY445" s="13"/>
      <c r="DZ445" s="13"/>
      <c r="EA445" s="13"/>
      <c r="EB445" s="13"/>
      <c r="EC445" s="13"/>
      <c r="ED445" s="13"/>
      <c r="EE445" s="13"/>
      <c r="EF445" s="13"/>
      <c r="EG445" s="13"/>
    </row>
    <row r="446" spans="2:137" x14ac:dyDescent="0.3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27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</row>
    <row r="447" spans="2:137" x14ac:dyDescent="0.3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27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</row>
    <row r="448" spans="2:137" x14ac:dyDescent="0.3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27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</row>
    <row r="449" spans="2:137" x14ac:dyDescent="0.3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27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</row>
    <row r="450" spans="2:137" x14ac:dyDescent="0.3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27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</row>
    <row r="451" spans="2:137" x14ac:dyDescent="0.3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13"/>
      <c r="CO451" s="13"/>
      <c r="CP451" s="13"/>
      <c r="CQ451" s="13"/>
      <c r="CR451" s="13"/>
      <c r="CS451" s="13"/>
      <c r="CT451" s="13"/>
      <c r="CU451" s="13"/>
      <c r="CV451" s="13"/>
      <c r="CW451" s="13"/>
      <c r="CX451" s="13"/>
      <c r="CY451" s="13"/>
      <c r="CZ451" s="13"/>
      <c r="DA451" s="13"/>
      <c r="DB451" s="13"/>
      <c r="DC451" s="13"/>
      <c r="DD451" s="13"/>
      <c r="DE451" s="13"/>
      <c r="DF451" s="13"/>
      <c r="DG451" s="13"/>
      <c r="DH451" s="13"/>
      <c r="DI451" s="13"/>
      <c r="DJ451" s="13"/>
      <c r="DK451" s="13"/>
      <c r="DL451" s="13"/>
      <c r="DM451" s="13"/>
      <c r="DN451" s="13"/>
      <c r="DO451" s="13"/>
      <c r="DP451" s="13"/>
      <c r="DQ451" s="13"/>
      <c r="DR451" s="13"/>
      <c r="DS451" s="13"/>
      <c r="DT451" s="13"/>
      <c r="DU451" s="13"/>
      <c r="DV451" s="13"/>
      <c r="DW451" s="27"/>
      <c r="DX451" s="13"/>
      <c r="DY451" s="13"/>
      <c r="DZ451" s="13"/>
      <c r="EA451" s="13"/>
      <c r="EB451" s="13"/>
      <c r="EC451" s="13"/>
      <c r="ED451" s="13"/>
      <c r="EE451" s="13"/>
      <c r="EF451" s="13"/>
      <c r="EG451" s="13"/>
    </row>
    <row r="452" spans="2:137" x14ac:dyDescent="0.3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13"/>
      <c r="CO452" s="13"/>
      <c r="CP452" s="13"/>
      <c r="CQ452" s="13"/>
      <c r="CR452" s="13"/>
      <c r="CS452" s="13"/>
      <c r="CT452" s="13"/>
      <c r="CU452" s="13"/>
      <c r="CV452" s="13"/>
      <c r="CW452" s="13"/>
      <c r="CX452" s="13"/>
      <c r="CY452" s="13"/>
      <c r="CZ452" s="13"/>
      <c r="DA452" s="13"/>
      <c r="DB452" s="13"/>
      <c r="DC452" s="13"/>
      <c r="DD452" s="13"/>
      <c r="DE452" s="13"/>
      <c r="DF452" s="13"/>
      <c r="DG452" s="13"/>
      <c r="DH452" s="13"/>
      <c r="DI452" s="13"/>
      <c r="DJ452" s="13"/>
      <c r="DK452" s="13"/>
      <c r="DL452" s="13"/>
      <c r="DM452" s="13"/>
      <c r="DN452" s="13"/>
      <c r="DO452" s="13"/>
      <c r="DP452" s="13"/>
      <c r="DQ452" s="13"/>
      <c r="DR452" s="13"/>
      <c r="DS452" s="13"/>
      <c r="DT452" s="13"/>
      <c r="DU452" s="13"/>
      <c r="DV452" s="13"/>
      <c r="DW452" s="27"/>
      <c r="DX452" s="13"/>
      <c r="DY452" s="13"/>
      <c r="DZ452" s="13"/>
      <c r="EA452" s="13"/>
      <c r="EB452" s="13"/>
      <c r="EC452" s="13"/>
      <c r="ED452" s="13"/>
      <c r="EE452" s="13"/>
      <c r="EF452" s="13"/>
      <c r="EG452" s="13"/>
    </row>
    <row r="453" spans="2:137" x14ac:dyDescent="0.3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13"/>
      <c r="CO453" s="13"/>
      <c r="CP453" s="13"/>
      <c r="CQ453" s="13"/>
      <c r="CR453" s="13"/>
      <c r="CS453" s="13"/>
      <c r="CT453" s="13"/>
      <c r="CU453" s="13"/>
      <c r="CV453" s="13"/>
      <c r="CW453" s="13"/>
      <c r="CX453" s="13"/>
      <c r="CY453" s="13"/>
      <c r="CZ453" s="13"/>
      <c r="DA453" s="13"/>
      <c r="DB453" s="13"/>
      <c r="DC453" s="13"/>
      <c r="DD453" s="13"/>
      <c r="DE453" s="13"/>
      <c r="DF453" s="13"/>
      <c r="DG453" s="13"/>
      <c r="DH453" s="13"/>
      <c r="DI453" s="13"/>
      <c r="DJ453" s="13"/>
      <c r="DK453" s="13"/>
      <c r="DL453" s="13"/>
      <c r="DM453" s="13"/>
      <c r="DN453" s="13"/>
      <c r="DO453" s="13"/>
      <c r="DP453" s="13"/>
      <c r="DQ453" s="13"/>
      <c r="DR453" s="13"/>
      <c r="DS453" s="13"/>
      <c r="DT453" s="13"/>
      <c r="DU453" s="13"/>
      <c r="DV453" s="13"/>
      <c r="DW453" s="27"/>
      <c r="DX453" s="13"/>
      <c r="DY453" s="13"/>
      <c r="DZ453" s="13"/>
      <c r="EA453" s="13"/>
      <c r="EB453" s="13"/>
      <c r="EC453" s="13"/>
      <c r="ED453" s="13"/>
      <c r="EE453" s="13"/>
      <c r="EF453" s="13"/>
      <c r="EG453" s="13"/>
    </row>
    <row r="454" spans="2:137" x14ac:dyDescent="0.3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13"/>
      <c r="CO454" s="13"/>
      <c r="CP454" s="13"/>
      <c r="CQ454" s="13"/>
      <c r="CR454" s="13"/>
      <c r="CS454" s="13"/>
      <c r="CT454" s="13"/>
      <c r="CU454" s="13"/>
      <c r="CV454" s="13"/>
      <c r="CW454" s="13"/>
      <c r="CX454" s="13"/>
      <c r="CY454" s="13"/>
      <c r="CZ454" s="13"/>
      <c r="DA454" s="13"/>
      <c r="DB454" s="13"/>
      <c r="DC454" s="13"/>
      <c r="DD454" s="13"/>
      <c r="DE454" s="13"/>
      <c r="DF454" s="13"/>
      <c r="DG454" s="13"/>
      <c r="DH454" s="13"/>
      <c r="DI454" s="13"/>
      <c r="DJ454" s="13"/>
      <c r="DK454" s="13"/>
      <c r="DL454" s="13"/>
      <c r="DM454" s="13"/>
      <c r="DN454" s="13"/>
      <c r="DO454" s="13"/>
      <c r="DP454" s="13"/>
      <c r="DQ454" s="13"/>
      <c r="DR454" s="13"/>
      <c r="DS454" s="13"/>
      <c r="DT454" s="13"/>
      <c r="DU454" s="13"/>
      <c r="DV454" s="13"/>
      <c r="DW454" s="27"/>
      <c r="DX454" s="13"/>
      <c r="DY454" s="13"/>
      <c r="DZ454" s="13"/>
      <c r="EA454" s="13"/>
      <c r="EB454" s="13"/>
      <c r="EC454" s="13"/>
      <c r="ED454" s="13"/>
      <c r="EE454" s="13"/>
      <c r="EF454" s="13"/>
      <c r="EG454" s="13"/>
    </row>
    <row r="455" spans="2:137" x14ac:dyDescent="0.3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27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</row>
    <row r="456" spans="2:137" x14ac:dyDescent="0.3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27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</row>
    <row r="457" spans="2:137" x14ac:dyDescent="0.3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27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</row>
    <row r="458" spans="2:137" x14ac:dyDescent="0.3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27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</row>
    <row r="459" spans="2:137" x14ac:dyDescent="0.3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27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</row>
    <row r="460" spans="2:137" x14ac:dyDescent="0.3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13"/>
      <c r="CO460" s="13"/>
      <c r="CP460" s="13"/>
      <c r="CQ460" s="13"/>
      <c r="CR460" s="13"/>
      <c r="CS460" s="13"/>
      <c r="CT460" s="13"/>
      <c r="CU460" s="13"/>
      <c r="CV460" s="13"/>
      <c r="CW460" s="13"/>
      <c r="CX460" s="13"/>
      <c r="CY460" s="13"/>
      <c r="CZ460" s="13"/>
      <c r="DA460" s="13"/>
      <c r="DB460" s="13"/>
      <c r="DC460" s="13"/>
      <c r="DD460" s="13"/>
      <c r="DE460" s="13"/>
      <c r="DF460" s="13"/>
      <c r="DG460" s="13"/>
      <c r="DH460" s="13"/>
      <c r="DI460" s="13"/>
      <c r="DJ460" s="13"/>
      <c r="DK460" s="13"/>
      <c r="DL460" s="13"/>
      <c r="DM460" s="13"/>
      <c r="DN460" s="13"/>
      <c r="DO460" s="13"/>
      <c r="DP460" s="13"/>
      <c r="DQ460" s="13"/>
      <c r="DR460" s="13"/>
      <c r="DS460" s="13"/>
      <c r="DT460" s="13"/>
      <c r="DU460" s="13"/>
      <c r="DV460" s="13"/>
      <c r="DW460" s="27"/>
      <c r="DX460" s="13"/>
      <c r="DY460" s="13"/>
      <c r="DZ460" s="13"/>
      <c r="EA460" s="13"/>
      <c r="EB460" s="13"/>
      <c r="EC460" s="13"/>
      <c r="ED460" s="13"/>
      <c r="EE460" s="13"/>
      <c r="EF460" s="13"/>
      <c r="EG460" s="13"/>
    </row>
    <row r="461" spans="2:137" x14ac:dyDescent="0.3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13"/>
      <c r="CO461" s="13"/>
      <c r="CP461" s="13"/>
      <c r="CQ461" s="13"/>
      <c r="CR461" s="13"/>
      <c r="CS461" s="13"/>
      <c r="CT461" s="13"/>
      <c r="CU461" s="13"/>
      <c r="CV461" s="13"/>
      <c r="CW461" s="13"/>
      <c r="CX461" s="13"/>
      <c r="CY461" s="13"/>
      <c r="CZ461" s="13"/>
      <c r="DA461" s="13"/>
      <c r="DB461" s="13"/>
      <c r="DC461" s="13"/>
      <c r="DD461" s="13"/>
      <c r="DE461" s="13"/>
      <c r="DF461" s="13"/>
      <c r="DG461" s="13"/>
      <c r="DH461" s="13"/>
      <c r="DI461" s="13"/>
      <c r="DJ461" s="13"/>
      <c r="DK461" s="13"/>
      <c r="DL461" s="13"/>
      <c r="DM461" s="13"/>
      <c r="DN461" s="13"/>
      <c r="DO461" s="13"/>
      <c r="DP461" s="13"/>
      <c r="DQ461" s="13"/>
      <c r="DR461" s="13"/>
      <c r="DS461" s="13"/>
      <c r="DT461" s="13"/>
      <c r="DU461" s="13"/>
      <c r="DV461" s="13"/>
      <c r="DW461" s="27"/>
      <c r="DX461" s="13"/>
      <c r="DY461" s="13"/>
      <c r="DZ461" s="13"/>
      <c r="EA461" s="13"/>
      <c r="EB461" s="13"/>
      <c r="EC461" s="13"/>
      <c r="ED461" s="13"/>
      <c r="EE461" s="13"/>
      <c r="EF461" s="13"/>
      <c r="EG461" s="13"/>
    </row>
    <row r="462" spans="2:137" x14ac:dyDescent="0.3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13"/>
      <c r="CO462" s="13"/>
      <c r="CP462" s="13"/>
      <c r="CQ462" s="13"/>
      <c r="CR462" s="13"/>
      <c r="CS462" s="13"/>
      <c r="CT462" s="13"/>
      <c r="CU462" s="13"/>
      <c r="CV462" s="13"/>
      <c r="CW462" s="13"/>
      <c r="CX462" s="13"/>
      <c r="CY462" s="13"/>
      <c r="CZ462" s="13"/>
      <c r="DA462" s="13"/>
      <c r="DB462" s="13"/>
      <c r="DC462" s="13"/>
      <c r="DD462" s="13"/>
      <c r="DE462" s="13"/>
      <c r="DF462" s="13"/>
      <c r="DG462" s="13"/>
      <c r="DH462" s="13"/>
      <c r="DI462" s="13"/>
      <c r="DJ462" s="13"/>
      <c r="DK462" s="13"/>
      <c r="DL462" s="13"/>
      <c r="DM462" s="13"/>
      <c r="DN462" s="13"/>
      <c r="DO462" s="13"/>
      <c r="DP462" s="13"/>
      <c r="DQ462" s="13"/>
      <c r="DR462" s="13"/>
      <c r="DS462" s="13"/>
      <c r="DT462" s="13"/>
      <c r="DU462" s="13"/>
      <c r="DV462" s="13"/>
      <c r="DW462" s="27"/>
      <c r="DX462" s="13"/>
      <c r="DY462" s="13"/>
      <c r="DZ462" s="13"/>
      <c r="EA462" s="13"/>
      <c r="EB462" s="13"/>
      <c r="EC462" s="13"/>
      <c r="ED462" s="13"/>
      <c r="EE462" s="13"/>
      <c r="EF462" s="13"/>
      <c r="EG462" s="13"/>
    </row>
    <row r="463" spans="2:137" x14ac:dyDescent="0.3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13"/>
      <c r="CO463" s="13"/>
      <c r="CP463" s="13"/>
      <c r="CQ463" s="13"/>
      <c r="CR463" s="13"/>
      <c r="CS463" s="13"/>
      <c r="CT463" s="13"/>
      <c r="CU463" s="13"/>
      <c r="CV463" s="13"/>
      <c r="CW463" s="13"/>
      <c r="CX463" s="13"/>
      <c r="CY463" s="13"/>
      <c r="CZ463" s="13"/>
      <c r="DA463" s="13"/>
      <c r="DB463" s="13"/>
      <c r="DC463" s="13"/>
      <c r="DD463" s="13"/>
      <c r="DE463" s="13"/>
      <c r="DF463" s="13"/>
      <c r="DG463" s="13"/>
      <c r="DH463" s="13"/>
      <c r="DI463" s="13"/>
      <c r="DJ463" s="13"/>
      <c r="DK463" s="13"/>
      <c r="DL463" s="13"/>
      <c r="DM463" s="13"/>
      <c r="DN463" s="13"/>
      <c r="DO463" s="13"/>
      <c r="DP463" s="13"/>
      <c r="DQ463" s="13"/>
      <c r="DR463" s="13"/>
      <c r="DS463" s="13"/>
      <c r="DT463" s="13"/>
      <c r="DU463" s="13"/>
      <c r="DV463" s="13"/>
      <c r="DW463" s="27"/>
      <c r="DX463" s="13"/>
      <c r="DY463" s="13"/>
      <c r="DZ463" s="13"/>
      <c r="EA463" s="13"/>
      <c r="EB463" s="13"/>
      <c r="EC463" s="13"/>
      <c r="ED463" s="13"/>
      <c r="EE463" s="13"/>
      <c r="EF463" s="13"/>
      <c r="EG463" s="13"/>
    </row>
    <row r="464" spans="2:137" x14ac:dyDescent="0.3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27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</row>
    <row r="465" spans="2:137" x14ac:dyDescent="0.3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27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</row>
    <row r="466" spans="2:137" x14ac:dyDescent="0.3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27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</row>
    <row r="467" spans="2:137" x14ac:dyDescent="0.3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27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</row>
    <row r="468" spans="2:137" x14ac:dyDescent="0.3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27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</row>
    <row r="469" spans="2:137" x14ac:dyDescent="0.3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13"/>
      <c r="CO469" s="13"/>
      <c r="CP469" s="13"/>
      <c r="CQ469" s="13"/>
      <c r="CR469" s="13"/>
      <c r="CS469" s="13"/>
      <c r="CT469" s="13"/>
      <c r="CU469" s="13"/>
      <c r="CV469" s="13"/>
      <c r="CW469" s="13"/>
      <c r="CX469" s="13"/>
      <c r="CY469" s="13"/>
      <c r="CZ469" s="13"/>
      <c r="DA469" s="13"/>
      <c r="DB469" s="13"/>
      <c r="DC469" s="13"/>
      <c r="DD469" s="13"/>
      <c r="DE469" s="13"/>
      <c r="DF469" s="13"/>
      <c r="DG469" s="13"/>
      <c r="DH469" s="13"/>
      <c r="DI469" s="13"/>
      <c r="DJ469" s="13"/>
      <c r="DK469" s="13"/>
      <c r="DL469" s="13"/>
      <c r="DM469" s="13"/>
      <c r="DN469" s="13"/>
      <c r="DO469" s="13"/>
      <c r="DP469" s="13"/>
      <c r="DQ469" s="13"/>
      <c r="DR469" s="13"/>
      <c r="DS469" s="13"/>
      <c r="DT469" s="13"/>
      <c r="DU469" s="13"/>
      <c r="DV469" s="13"/>
      <c r="DW469" s="27"/>
      <c r="DX469" s="13"/>
      <c r="DY469" s="13"/>
      <c r="DZ469" s="13"/>
      <c r="EA469" s="13"/>
      <c r="EB469" s="13"/>
      <c r="EC469" s="13"/>
      <c r="ED469" s="13"/>
      <c r="EE469" s="13"/>
      <c r="EF469" s="13"/>
      <c r="EG469" s="13"/>
    </row>
    <row r="470" spans="2:137" x14ac:dyDescent="0.3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13"/>
      <c r="CO470" s="13"/>
      <c r="CP470" s="13"/>
      <c r="CQ470" s="13"/>
      <c r="CR470" s="13"/>
      <c r="CS470" s="13"/>
      <c r="CT470" s="13"/>
      <c r="CU470" s="13"/>
      <c r="CV470" s="13"/>
      <c r="CW470" s="13"/>
      <c r="CX470" s="13"/>
      <c r="CY470" s="13"/>
      <c r="CZ470" s="13"/>
      <c r="DA470" s="13"/>
      <c r="DB470" s="13"/>
      <c r="DC470" s="13"/>
      <c r="DD470" s="13"/>
      <c r="DE470" s="13"/>
      <c r="DF470" s="13"/>
      <c r="DG470" s="13"/>
      <c r="DH470" s="13"/>
      <c r="DI470" s="13"/>
      <c r="DJ470" s="13"/>
      <c r="DK470" s="13"/>
      <c r="DL470" s="13"/>
      <c r="DM470" s="13"/>
      <c r="DN470" s="13"/>
      <c r="DO470" s="13"/>
      <c r="DP470" s="13"/>
      <c r="DQ470" s="13"/>
      <c r="DR470" s="13"/>
      <c r="DS470" s="13"/>
      <c r="DT470" s="13"/>
      <c r="DU470" s="13"/>
      <c r="DV470" s="13"/>
      <c r="DW470" s="27"/>
      <c r="DX470" s="13"/>
      <c r="DY470" s="13"/>
      <c r="DZ470" s="13"/>
      <c r="EA470" s="13"/>
      <c r="EB470" s="13"/>
      <c r="EC470" s="13"/>
      <c r="ED470" s="13"/>
      <c r="EE470" s="13"/>
      <c r="EF470" s="13"/>
      <c r="EG470" s="13"/>
    </row>
    <row r="471" spans="2:137" x14ac:dyDescent="0.3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  <c r="BW471" s="13"/>
      <c r="BX471" s="13"/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13"/>
      <c r="CO471" s="13"/>
      <c r="CP471" s="13"/>
      <c r="CQ471" s="13"/>
      <c r="CR471" s="13"/>
      <c r="CS471" s="13"/>
      <c r="CT471" s="13"/>
      <c r="CU471" s="13"/>
      <c r="CV471" s="13"/>
      <c r="CW471" s="13"/>
      <c r="CX471" s="13"/>
      <c r="CY471" s="13"/>
      <c r="CZ471" s="13"/>
      <c r="DA471" s="13"/>
      <c r="DB471" s="13"/>
      <c r="DC471" s="13"/>
      <c r="DD471" s="13"/>
      <c r="DE471" s="13"/>
      <c r="DF471" s="13"/>
      <c r="DG471" s="13"/>
      <c r="DH471" s="13"/>
      <c r="DI471" s="13"/>
      <c r="DJ471" s="13"/>
      <c r="DK471" s="13"/>
      <c r="DL471" s="13"/>
      <c r="DM471" s="13"/>
      <c r="DN471" s="13"/>
      <c r="DO471" s="13"/>
      <c r="DP471" s="13"/>
      <c r="DQ471" s="13"/>
      <c r="DR471" s="13"/>
      <c r="DS471" s="13"/>
      <c r="DT471" s="13"/>
      <c r="DU471" s="13"/>
      <c r="DV471" s="13"/>
      <c r="DW471" s="27"/>
      <c r="DX471" s="13"/>
      <c r="DY471" s="13"/>
      <c r="DZ471" s="13"/>
      <c r="EA471" s="13"/>
      <c r="EB471" s="13"/>
      <c r="EC471" s="13"/>
      <c r="ED471" s="13"/>
      <c r="EE471" s="13"/>
      <c r="EF471" s="13"/>
      <c r="EG471" s="13"/>
    </row>
    <row r="472" spans="2:137" x14ac:dyDescent="0.3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13"/>
      <c r="CO472" s="13"/>
      <c r="CP472" s="13"/>
      <c r="CQ472" s="13"/>
      <c r="CR472" s="13"/>
      <c r="CS472" s="13"/>
      <c r="CT472" s="13"/>
      <c r="CU472" s="13"/>
      <c r="CV472" s="13"/>
      <c r="CW472" s="13"/>
      <c r="CX472" s="13"/>
      <c r="CY472" s="13"/>
      <c r="CZ472" s="13"/>
      <c r="DA472" s="13"/>
      <c r="DB472" s="13"/>
      <c r="DC472" s="13"/>
      <c r="DD472" s="13"/>
      <c r="DE472" s="13"/>
      <c r="DF472" s="13"/>
      <c r="DG472" s="13"/>
      <c r="DH472" s="13"/>
      <c r="DI472" s="13"/>
      <c r="DJ472" s="13"/>
      <c r="DK472" s="13"/>
      <c r="DL472" s="13"/>
      <c r="DM472" s="13"/>
      <c r="DN472" s="13"/>
      <c r="DO472" s="13"/>
      <c r="DP472" s="13"/>
      <c r="DQ472" s="13"/>
      <c r="DR472" s="13"/>
      <c r="DS472" s="13"/>
      <c r="DT472" s="13"/>
      <c r="DU472" s="13"/>
      <c r="DV472" s="13"/>
      <c r="DW472" s="27"/>
      <c r="DX472" s="13"/>
      <c r="DY472" s="13"/>
      <c r="DZ472" s="13"/>
      <c r="EA472" s="13"/>
      <c r="EB472" s="13"/>
      <c r="EC472" s="13"/>
      <c r="ED472" s="13"/>
      <c r="EE472" s="13"/>
      <c r="EF472" s="13"/>
      <c r="EG472" s="13"/>
    </row>
    <row r="473" spans="2:137" x14ac:dyDescent="0.3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27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</row>
    <row r="474" spans="2:137" x14ac:dyDescent="0.3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3"/>
      <c r="DP474" s="13"/>
      <c r="DQ474" s="13"/>
      <c r="DR474" s="13"/>
      <c r="DS474" s="13"/>
      <c r="DT474" s="13"/>
      <c r="DU474" s="13"/>
      <c r="DV474" s="13"/>
      <c r="DW474" s="27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</row>
    <row r="475" spans="2:137" x14ac:dyDescent="0.3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27"/>
      <c r="DX475" s="13"/>
      <c r="DY475" s="13"/>
      <c r="DZ475" s="13"/>
      <c r="EA475" s="13"/>
      <c r="EB475" s="13"/>
      <c r="EC475" s="13"/>
      <c r="ED475" s="13"/>
      <c r="EE475" s="13"/>
      <c r="EF475" s="13"/>
      <c r="EG475" s="13"/>
    </row>
    <row r="476" spans="2:137" x14ac:dyDescent="0.3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/>
      <c r="DL476" s="13"/>
      <c r="DM476" s="13"/>
      <c r="DN476" s="13"/>
      <c r="DO476" s="13"/>
      <c r="DP476" s="13"/>
      <c r="DQ476" s="13"/>
      <c r="DR476" s="13"/>
      <c r="DS476" s="13"/>
      <c r="DT476" s="13"/>
      <c r="DU476" s="13"/>
      <c r="DV476" s="13"/>
      <c r="DW476" s="27"/>
      <c r="DX476" s="13"/>
      <c r="DY476" s="13"/>
      <c r="DZ476" s="13"/>
      <c r="EA476" s="13"/>
      <c r="EB476" s="13"/>
      <c r="EC476" s="13"/>
      <c r="ED476" s="13"/>
      <c r="EE476" s="13"/>
      <c r="EF476" s="13"/>
      <c r="EG476" s="13"/>
    </row>
    <row r="477" spans="2:137" x14ac:dyDescent="0.3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27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</row>
    <row r="478" spans="2:137" x14ac:dyDescent="0.3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13"/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13"/>
      <c r="CO478" s="13"/>
      <c r="CP478" s="13"/>
      <c r="CQ478" s="13"/>
      <c r="CR478" s="13"/>
      <c r="CS478" s="13"/>
      <c r="CT478" s="13"/>
      <c r="CU478" s="13"/>
      <c r="CV478" s="13"/>
      <c r="CW478" s="13"/>
      <c r="CX478" s="13"/>
      <c r="CY478" s="13"/>
      <c r="CZ478" s="13"/>
      <c r="DA478" s="13"/>
      <c r="DB478" s="13"/>
      <c r="DC478" s="13"/>
      <c r="DD478" s="13"/>
      <c r="DE478" s="13"/>
      <c r="DF478" s="13"/>
      <c r="DG478" s="13"/>
      <c r="DH478" s="13"/>
      <c r="DI478" s="13"/>
      <c r="DJ478" s="13"/>
      <c r="DK478" s="13"/>
      <c r="DL478" s="13"/>
      <c r="DM478" s="13"/>
      <c r="DN478" s="13"/>
      <c r="DO478" s="13"/>
      <c r="DP478" s="13"/>
      <c r="DQ478" s="13"/>
      <c r="DR478" s="13"/>
      <c r="DS478" s="13"/>
      <c r="DT478" s="13"/>
      <c r="DU478" s="13"/>
      <c r="DV478" s="13"/>
      <c r="DW478" s="27"/>
      <c r="DX478" s="13"/>
      <c r="DY478" s="13"/>
      <c r="DZ478" s="13"/>
      <c r="EA478" s="13"/>
      <c r="EB478" s="13"/>
      <c r="EC478" s="13"/>
      <c r="ED478" s="13"/>
      <c r="EE478" s="13"/>
      <c r="EF478" s="13"/>
      <c r="EG478" s="13"/>
    </row>
    <row r="479" spans="2:137" x14ac:dyDescent="0.3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13"/>
      <c r="CO479" s="13"/>
      <c r="CP479" s="13"/>
      <c r="CQ479" s="13"/>
      <c r="CR479" s="13"/>
      <c r="CS479" s="13"/>
      <c r="CT479" s="13"/>
      <c r="CU479" s="13"/>
      <c r="CV479" s="13"/>
      <c r="CW479" s="13"/>
      <c r="CX479" s="13"/>
      <c r="CY479" s="13"/>
      <c r="CZ479" s="13"/>
      <c r="DA479" s="13"/>
      <c r="DB479" s="13"/>
      <c r="DC479" s="13"/>
      <c r="DD479" s="13"/>
      <c r="DE479" s="13"/>
      <c r="DF479" s="13"/>
      <c r="DG479" s="13"/>
      <c r="DH479" s="13"/>
      <c r="DI479" s="13"/>
      <c r="DJ479" s="13"/>
      <c r="DK479" s="13"/>
      <c r="DL479" s="13"/>
      <c r="DM479" s="13"/>
      <c r="DN479" s="13"/>
      <c r="DO479" s="13"/>
      <c r="DP479" s="13"/>
      <c r="DQ479" s="13"/>
      <c r="DR479" s="13"/>
      <c r="DS479" s="13"/>
      <c r="DT479" s="13"/>
      <c r="DU479" s="13"/>
      <c r="DV479" s="13"/>
      <c r="DW479" s="27"/>
      <c r="DX479" s="13"/>
      <c r="DY479" s="13"/>
      <c r="DZ479" s="13"/>
      <c r="EA479" s="13"/>
      <c r="EB479" s="13"/>
      <c r="EC479" s="13"/>
      <c r="ED479" s="13"/>
      <c r="EE479" s="13"/>
      <c r="EF479" s="13"/>
      <c r="EG479" s="13"/>
    </row>
    <row r="480" spans="2:137" x14ac:dyDescent="0.3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13"/>
      <c r="CO480" s="13"/>
      <c r="CP480" s="13"/>
      <c r="CQ480" s="13"/>
      <c r="CR480" s="13"/>
      <c r="CS480" s="13"/>
      <c r="CT480" s="13"/>
      <c r="CU480" s="13"/>
      <c r="CV480" s="13"/>
      <c r="CW480" s="13"/>
      <c r="CX480" s="13"/>
      <c r="CY480" s="13"/>
      <c r="CZ480" s="13"/>
      <c r="DA480" s="13"/>
      <c r="DB480" s="13"/>
      <c r="DC480" s="13"/>
      <c r="DD480" s="13"/>
      <c r="DE480" s="13"/>
      <c r="DF480" s="13"/>
      <c r="DG480" s="13"/>
      <c r="DH480" s="13"/>
      <c r="DI480" s="13"/>
      <c r="DJ480" s="13"/>
      <c r="DK480" s="13"/>
      <c r="DL480" s="13"/>
      <c r="DM480" s="13"/>
      <c r="DN480" s="13"/>
      <c r="DO480" s="13"/>
      <c r="DP480" s="13"/>
      <c r="DQ480" s="13"/>
      <c r="DR480" s="13"/>
      <c r="DS480" s="13"/>
      <c r="DT480" s="13"/>
      <c r="DU480" s="13"/>
      <c r="DV480" s="13"/>
      <c r="DW480" s="27"/>
      <c r="DX480" s="13"/>
      <c r="DY480" s="13"/>
      <c r="DZ480" s="13"/>
      <c r="EA480" s="13"/>
      <c r="EB480" s="13"/>
      <c r="EC480" s="13"/>
      <c r="ED480" s="13"/>
      <c r="EE480" s="13"/>
      <c r="EF480" s="13"/>
      <c r="EG480" s="13"/>
    </row>
    <row r="481" spans="2:137" x14ac:dyDescent="0.3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13"/>
      <c r="CO481" s="13"/>
      <c r="CP481" s="13"/>
      <c r="CQ481" s="13"/>
      <c r="CR481" s="13"/>
      <c r="CS481" s="13"/>
      <c r="CT481" s="13"/>
      <c r="CU481" s="13"/>
      <c r="CV481" s="13"/>
      <c r="CW481" s="13"/>
      <c r="CX481" s="13"/>
      <c r="CY481" s="13"/>
      <c r="CZ481" s="13"/>
      <c r="DA481" s="13"/>
      <c r="DB481" s="13"/>
      <c r="DC481" s="13"/>
      <c r="DD481" s="13"/>
      <c r="DE481" s="13"/>
      <c r="DF481" s="13"/>
      <c r="DG481" s="13"/>
      <c r="DH481" s="13"/>
      <c r="DI481" s="13"/>
      <c r="DJ481" s="13"/>
      <c r="DK481" s="13"/>
      <c r="DL481" s="13"/>
      <c r="DM481" s="13"/>
      <c r="DN481" s="13"/>
      <c r="DO481" s="13"/>
      <c r="DP481" s="13"/>
      <c r="DQ481" s="13"/>
      <c r="DR481" s="13"/>
      <c r="DS481" s="13"/>
      <c r="DT481" s="13"/>
      <c r="DU481" s="13"/>
      <c r="DV481" s="13"/>
      <c r="DW481" s="27"/>
      <c r="DX481" s="13"/>
      <c r="DY481" s="13"/>
      <c r="DZ481" s="13"/>
      <c r="EA481" s="13"/>
      <c r="EB481" s="13"/>
      <c r="EC481" s="13"/>
      <c r="ED481" s="13"/>
      <c r="EE481" s="13"/>
      <c r="EF481" s="13"/>
      <c r="EG481" s="13"/>
    </row>
    <row r="482" spans="2:137" x14ac:dyDescent="0.3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3"/>
      <c r="DB482" s="13"/>
      <c r="DC482" s="13"/>
      <c r="DD482" s="13"/>
      <c r="DE482" s="13"/>
      <c r="DF482" s="13"/>
      <c r="DG482" s="13"/>
      <c r="DH482" s="13"/>
      <c r="DI482" s="13"/>
      <c r="DJ482" s="13"/>
      <c r="DK482" s="13"/>
      <c r="DL482" s="13"/>
      <c r="DM482" s="13"/>
      <c r="DN482" s="13"/>
      <c r="DO482" s="13"/>
      <c r="DP482" s="13"/>
      <c r="DQ482" s="13"/>
      <c r="DR482" s="13"/>
      <c r="DS482" s="13"/>
      <c r="DT482" s="13"/>
      <c r="DU482" s="13"/>
      <c r="DV482" s="13"/>
      <c r="DW482" s="27"/>
      <c r="DX482" s="13"/>
      <c r="DY482" s="13"/>
      <c r="DZ482" s="13"/>
      <c r="EA482" s="13"/>
      <c r="EB482" s="13"/>
      <c r="EC482" s="13"/>
      <c r="ED482" s="13"/>
      <c r="EE482" s="13"/>
      <c r="EF482" s="13"/>
      <c r="EG482" s="13"/>
    </row>
    <row r="483" spans="2:137" x14ac:dyDescent="0.3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3"/>
      <c r="DB483" s="13"/>
      <c r="DC483" s="13"/>
      <c r="DD483" s="13"/>
      <c r="DE483" s="13"/>
      <c r="DF483" s="13"/>
      <c r="DG483" s="13"/>
      <c r="DH483" s="13"/>
      <c r="DI483" s="13"/>
      <c r="DJ483" s="13"/>
      <c r="DK483" s="13"/>
      <c r="DL483" s="13"/>
      <c r="DM483" s="13"/>
      <c r="DN483" s="13"/>
      <c r="DO483" s="13"/>
      <c r="DP483" s="13"/>
      <c r="DQ483" s="13"/>
      <c r="DR483" s="13"/>
      <c r="DS483" s="13"/>
      <c r="DT483" s="13"/>
      <c r="DU483" s="13"/>
      <c r="DV483" s="13"/>
      <c r="DW483" s="27"/>
      <c r="DX483" s="13"/>
      <c r="DY483" s="13"/>
      <c r="DZ483" s="13"/>
      <c r="EA483" s="13"/>
      <c r="EB483" s="13"/>
      <c r="EC483" s="13"/>
      <c r="ED483" s="13"/>
      <c r="EE483" s="13"/>
      <c r="EF483" s="13"/>
      <c r="EG483" s="13"/>
    </row>
    <row r="484" spans="2:137" x14ac:dyDescent="0.3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/>
      <c r="DC484" s="13"/>
      <c r="DD484" s="13"/>
      <c r="DE484" s="13"/>
      <c r="DF484" s="13"/>
      <c r="DG484" s="13"/>
      <c r="DH484" s="13"/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27"/>
      <c r="DX484" s="13"/>
      <c r="DY484" s="13"/>
      <c r="DZ484" s="13"/>
      <c r="EA484" s="13"/>
      <c r="EB484" s="13"/>
      <c r="EC484" s="13"/>
      <c r="ED484" s="13"/>
      <c r="EE484" s="13"/>
      <c r="EF484" s="13"/>
      <c r="EG484" s="13"/>
    </row>
    <row r="485" spans="2:137" x14ac:dyDescent="0.3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3"/>
      <c r="DB485" s="13"/>
      <c r="DC485" s="13"/>
      <c r="DD485" s="13"/>
      <c r="DE485" s="13"/>
      <c r="DF485" s="13"/>
      <c r="DG485" s="13"/>
      <c r="DH485" s="13"/>
      <c r="DI485" s="13"/>
      <c r="DJ485" s="13"/>
      <c r="DK485" s="13"/>
      <c r="DL485" s="13"/>
      <c r="DM485" s="13"/>
      <c r="DN485" s="13"/>
      <c r="DO485" s="13"/>
      <c r="DP485" s="13"/>
      <c r="DQ485" s="13"/>
      <c r="DR485" s="13"/>
      <c r="DS485" s="13"/>
      <c r="DT485" s="13"/>
      <c r="DU485" s="13"/>
      <c r="DV485" s="13"/>
      <c r="DW485" s="27"/>
      <c r="DX485" s="13"/>
      <c r="DY485" s="13"/>
      <c r="DZ485" s="13"/>
      <c r="EA485" s="13"/>
      <c r="EB485" s="13"/>
      <c r="EC485" s="13"/>
      <c r="ED485" s="13"/>
      <c r="EE485" s="13"/>
      <c r="EF485" s="13"/>
      <c r="EG485" s="13"/>
    </row>
    <row r="486" spans="2:137" x14ac:dyDescent="0.3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/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/>
      <c r="DU486" s="13"/>
      <c r="DV486" s="13"/>
      <c r="DW486" s="27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</row>
    <row r="487" spans="2:137" x14ac:dyDescent="0.3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13"/>
      <c r="CO487" s="13"/>
      <c r="CP487" s="13"/>
      <c r="CQ487" s="13"/>
      <c r="CR487" s="13"/>
      <c r="CS487" s="13"/>
      <c r="CT487" s="13"/>
      <c r="CU487" s="13"/>
      <c r="CV487" s="13"/>
      <c r="CW487" s="13"/>
      <c r="CX487" s="13"/>
      <c r="CY487" s="13"/>
      <c r="CZ487" s="13"/>
      <c r="DA487" s="13"/>
      <c r="DB487" s="13"/>
      <c r="DC487" s="13"/>
      <c r="DD487" s="13"/>
      <c r="DE487" s="13"/>
      <c r="DF487" s="13"/>
      <c r="DG487" s="13"/>
      <c r="DH487" s="13"/>
      <c r="DI487" s="13"/>
      <c r="DJ487" s="13"/>
      <c r="DK487" s="13"/>
      <c r="DL487" s="13"/>
      <c r="DM487" s="13"/>
      <c r="DN487" s="13"/>
      <c r="DO487" s="13"/>
      <c r="DP487" s="13"/>
      <c r="DQ487" s="13"/>
      <c r="DR487" s="13"/>
      <c r="DS487" s="13"/>
      <c r="DT487" s="13"/>
      <c r="DU487" s="13"/>
      <c r="DV487" s="13"/>
      <c r="DW487" s="27"/>
      <c r="DX487" s="13"/>
      <c r="DY487" s="13"/>
      <c r="DZ487" s="13"/>
      <c r="EA487" s="13"/>
      <c r="EB487" s="13"/>
      <c r="EC487" s="13"/>
      <c r="ED487" s="13"/>
      <c r="EE487" s="13"/>
      <c r="EF487" s="13"/>
      <c r="EG487" s="13"/>
    </row>
    <row r="488" spans="2:137" x14ac:dyDescent="0.3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13"/>
      <c r="CO488" s="13"/>
      <c r="CP488" s="13"/>
      <c r="CQ488" s="13"/>
      <c r="CR488" s="13"/>
      <c r="CS488" s="13"/>
      <c r="CT488" s="13"/>
      <c r="CU488" s="13"/>
      <c r="CV488" s="13"/>
      <c r="CW488" s="13"/>
      <c r="CX488" s="13"/>
      <c r="CY488" s="13"/>
      <c r="CZ488" s="13"/>
      <c r="DA488" s="13"/>
      <c r="DB488" s="13"/>
      <c r="DC488" s="13"/>
      <c r="DD488" s="13"/>
      <c r="DE488" s="13"/>
      <c r="DF488" s="13"/>
      <c r="DG488" s="13"/>
      <c r="DH488" s="13"/>
      <c r="DI488" s="13"/>
      <c r="DJ488" s="13"/>
      <c r="DK488" s="13"/>
      <c r="DL488" s="13"/>
      <c r="DM488" s="13"/>
      <c r="DN488" s="13"/>
      <c r="DO488" s="13"/>
      <c r="DP488" s="13"/>
      <c r="DQ488" s="13"/>
      <c r="DR488" s="13"/>
      <c r="DS488" s="13"/>
      <c r="DT488" s="13"/>
      <c r="DU488" s="13"/>
      <c r="DV488" s="13"/>
      <c r="DW488" s="27"/>
      <c r="DX488" s="13"/>
      <c r="DY488" s="13"/>
      <c r="DZ488" s="13"/>
      <c r="EA488" s="13"/>
      <c r="EB488" s="13"/>
      <c r="EC488" s="13"/>
      <c r="ED488" s="13"/>
      <c r="EE488" s="13"/>
      <c r="EF488" s="13"/>
      <c r="EG488" s="13"/>
    </row>
    <row r="489" spans="2:137" x14ac:dyDescent="0.3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/>
      <c r="BV489" s="13"/>
      <c r="BW489" s="13"/>
      <c r="BX489" s="13"/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13"/>
      <c r="CO489" s="13"/>
      <c r="CP489" s="13"/>
      <c r="CQ489" s="13"/>
      <c r="CR489" s="13"/>
      <c r="CS489" s="13"/>
      <c r="CT489" s="13"/>
      <c r="CU489" s="13"/>
      <c r="CV489" s="13"/>
      <c r="CW489" s="13"/>
      <c r="CX489" s="13"/>
      <c r="CY489" s="13"/>
      <c r="CZ489" s="13"/>
      <c r="DA489" s="13"/>
      <c r="DB489" s="13"/>
      <c r="DC489" s="13"/>
      <c r="DD489" s="13"/>
      <c r="DE489" s="13"/>
      <c r="DF489" s="13"/>
      <c r="DG489" s="13"/>
      <c r="DH489" s="13"/>
      <c r="DI489" s="13"/>
      <c r="DJ489" s="13"/>
      <c r="DK489" s="13"/>
      <c r="DL489" s="13"/>
      <c r="DM489" s="13"/>
      <c r="DN489" s="13"/>
      <c r="DO489" s="13"/>
      <c r="DP489" s="13"/>
      <c r="DQ489" s="13"/>
      <c r="DR489" s="13"/>
      <c r="DS489" s="13"/>
      <c r="DT489" s="13"/>
      <c r="DU489" s="13"/>
      <c r="DV489" s="13"/>
      <c r="DW489" s="27"/>
      <c r="DX489" s="13"/>
      <c r="DY489" s="13"/>
      <c r="DZ489" s="13"/>
      <c r="EA489" s="13"/>
      <c r="EB489" s="13"/>
      <c r="EC489" s="13"/>
      <c r="ED489" s="13"/>
      <c r="EE489" s="13"/>
      <c r="EF489" s="13"/>
      <c r="EG489" s="13"/>
    </row>
    <row r="490" spans="2:137" x14ac:dyDescent="0.3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13"/>
      <c r="CO490" s="13"/>
      <c r="CP490" s="13"/>
      <c r="CQ490" s="13"/>
      <c r="CR490" s="13"/>
      <c r="CS490" s="13"/>
      <c r="CT490" s="13"/>
      <c r="CU490" s="13"/>
      <c r="CV490" s="13"/>
      <c r="CW490" s="13"/>
      <c r="CX490" s="13"/>
      <c r="CY490" s="13"/>
      <c r="CZ490" s="13"/>
      <c r="DA490" s="13"/>
      <c r="DB490" s="13"/>
      <c r="DC490" s="13"/>
      <c r="DD490" s="13"/>
      <c r="DE490" s="13"/>
      <c r="DF490" s="13"/>
      <c r="DG490" s="13"/>
      <c r="DH490" s="13"/>
      <c r="DI490" s="13"/>
      <c r="DJ490" s="13"/>
      <c r="DK490" s="13"/>
      <c r="DL490" s="13"/>
      <c r="DM490" s="13"/>
      <c r="DN490" s="13"/>
      <c r="DO490" s="13"/>
      <c r="DP490" s="13"/>
      <c r="DQ490" s="13"/>
      <c r="DR490" s="13"/>
      <c r="DS490" s="13"/>
      <c r="DT490" s="13"/>
      <c r="DU490" s="13"/>
      <c r="DV490" s="13"/>
      <c r="DW490" s="27"/>
      <c r="DX490" s="13"/>
      <c r="DY490" s="13"/>
      <c r="DZ490" s="13"/>
      <c r="EA490" s="13"/>
      <c r="EB490" s="13"/>
      <c r="EC490" s="13"/>
      <c r="ED490" s="13"/>
      <c r="EE490" s="13"/>
      <c r="EF490" s="13"/>
      <c r="EG490" s="13"/>
    </row>
    <row r="491" spans="2:137" x14ac:dyDescent="0.3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3"/>
      <c r="DB491" s="13"/>
      <c r="DC491" s="13"/>
      <c r="DD491" s="13"/>
      <c r="DE491" s="13"/>
      <c r="DF491" s="13"/>
      <c r="DG491" s="13"/>
      <c r="DH491" s="13"/>
      <c r="DI491" s="13"/>
      <c r="DJ491" s="13"/>
      <c r="DK491" s="13"/>
      <c r="DL491" s="13"/>
      <c r="DM491" s="13"/>
      <c r="DN491" s="13"/>
      <c r="DO491" s="13"/>
      <c r="DP491" s="13"/>
      <c r="DQ491" s="13"/>
      <c r="DR491" s="13"/>
      <c r="DS491" s="13"/>
      <c r="DT491" s="13"/>
      <c r="DU491" s="13"/>
      <c r="DV491" s="13"/>
      <c r="DW491" s="27"/>
      <c r="DX491" s="13"/>
      <c r="DY491" s="13"/>
      <c r="DZ491" s="13"/>
      <c r="EA491" s="13"/>
      <c r="EB491" s="13"/>
      <c r="EC491" s="13"/>
      <c r="ED491" s="13"/>
      <c r="EE491" s="13"/>
      <c r="EF491" s="13"/>
      <c r="EG491" s="13"/>
    </row>
    <row r="492" spans="2:137" x14ac:dyDescent="0.3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3"/>
      <c r="DB492" s="13"/>
      <c r="DC492" s="13"/>
      <c r="DD492" s="13"/>
      <c r="DE492" s="13"/>
      <c r="DF492" s="13"/>
      <c r="DG492" s="13"/>
      <c r="DH492" s="13"/>
      <c r="DI492" s="13"/>
      <c r="DJ492" s="13"/>
      <c r="DK492" s="13"/>
      <c r="DL492" s="13"/>
      <c r="DM492" s="13"/>
      <c r="DN492" s="13"/>
      <c r="DO492" s="13"/>
      <c r="DP492" s="13"/>
      <c r="DQ492" s="13"/>
      <c r="DR492" s="13"/>
      <c r="DS492" s="13"/>
      <c r="DT492" s="13"/>
      <c r="DU492" s="13"/>
      <c r="DV492" s="13"/>
      <c r="DW492" s="27"/>
      <c r="DX492" s="13"/>
      <c r="DY492" s="13"/>
      <c r="DZ492" s="13"/>
      <c r="EA492" s="13"/>
      <c r="EB492" s="13"/>
      <c r="EC492" s="13"/>
      <c r="ED492" s="13"/>
      <c r="EE492" s="13"/>
      <c r="EF492" s="13"/>
      <c r="EG492" s="13"/>
    </row>
    <row r="493" spans="2:137" x14ac:dyDescent="0.3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27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</row>
    <row r="494" spans="2:137" x14ac:dyDescent="0.3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3"/>
      <c r="DB494" s="13"/>
      <c r="DC494" s="13"/>
      <c r="DD494" s="13"/>
      <c r="DE494" s="13"/>
      <c r="DF494" s="13"/>
      <c r="DG494" s="13"/>
      <c r="DH494" s="13"/>
      <c r="DI494" s="13"/>
      <c r="DJ494" s="13"/>
      <c r="DK494" s="13"/>
      <c r="DL494" s="13"/>
      <c r="DM494" s="13"/>
      <c r="DN494" s="13"/>
      <c r="DO494" s="13"/>
      <c r="DP494" s="13"/>
      <c r="DQ494" s="13"/>
      <c r="DR494" s="13"/>
      <c r="DS494" s="13"/>
      <c r="DT494" s="13"/>
      <c r="DU494" s="13"/>
      <c r="DV494" s="13"/>
      <c r="DW494" s="27"/>
      <c r="DX494" s="13"/>
      <c r="DY494" s="13"/>
      <c r="DZ494" s="13"/>
      <c r="EA494" s="13"/>
      <c r="EB494" s="13"/>
      <c r="EC494" s="13"/>
      <c r="ED494" s="13"/>
      <c r="EE494" s="13"/>
      <c r="EF494" s="13"/>
      <c r="EG494" s="13"/>
    </row>
    <row r="495" spans="2:137" x14ac:dyDescent="0.3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3"/>
      <c r="DB495" s="13"/>
      <c r="DC495" s="13"/>
      <c r="DD495" s="13"/>
      <c r="DE495" s="13"/>
      <c r="DF495" s="13"/>
      <c r="DG495" s="13"/>
      <c r="DH495" s="13"/>
      <c r="DI495" s="13"/>
      <c r="DJ495" s="13"/>
      <c r="DK495" s="13"/>
      <c r="DL495" s="13"/>
      <c r="DM495" s="13"/>
      <c r="DN495" s="13"/>
      <c r="DO495" s="13"/>
      <c r="DP495" s="13"/>
      <c r="DQ495" s="13"/>
      <c r="DR495" s="13"/>
      <c r="DS495" s="13"/>
      <c r="DT495" s="13"/>
      <c r="DU495" s="13"/>
      <c r="DV495" s="13"/>
      <c r="DW495" s="27"/>
      <c r="DX495" s="13"/>
      <c r="DY495" s="13"/>
      <c r="DZ495" s="13"/>
      <c r="EA495" s="13"/>
      <c r="EB495" s="13"/>
      <c r="EC495" s="13"/>
      <c r="ED495" s="13"/>
      <c r="EE495" s="13"/>
      <c r="EF495" s="13"/>
      <c r="EG495" s="13"/>
    </row>
    <row r="496" spans="2:137" x14ac:dyDescent="0.3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13"/>
      <c r="CO496" s="13"/>
      <c r="CP496" s="13"/>
      <c r="CQ496" s="13"/>
      <c r="CR496" s="13"/>
      <c r="CS496" s="13"/>
      <c r="CT496" s="13"/>
      <c r="CU496" s="13"/>
      <c r="CV496" s="13"/>
      <c r="CW496" s="13"/>
      <c r="CX496" s="13"/>
      <c r="CY496" s="13"/>
      <c r="CZ496" s="13"/>
      <c r="DA496" s="13"/>
      <c r="DB496" s="13"/>
      <c r="DC496" s="13"/>
      <c r="DD496" s="13"/>
      <c r="DE496" s="13"/>
      <c r="DF496" s="13"/>
      <c r="DG496" s="13"/>
      <c r="DH496" s="13"/>
      <c r="DI496" s="13"/>
      <c r="DJ496" s="13"/>
      <c r="DK496" s="13"/>
      <c r="DL496" s="13"/>
      <c r="DM496" s="13"/>
      <c r="DN496" s="13"/>
      <c r="DO496" s="13"/>
      <c r="DP496" s="13"/>
      <c r="DQ496" s="13"/>
      <c r="DR496" s="13"/>
      <c r="DS496" s="13"/>
      <c r="DT496" s="13"/>
      <c r="DU496" s="13"/>
      <c r="DV496" s="13"/>
      <c r="DW496" s="27"/>
      <c r="DX496" s="13"/>
      <c r="DY496" s="13"/>
      <c r="DZ496" s="13"/>
      <c r="EA496" s="13"/>
      <c r="EB496" s="13"/>
      <c r="EC496" s="13"/>
      <c r="ED496" s="13"/>
      <c r="EE496" s="13"/>
      <c r="EF496" s="13"/>
      <c r="EG496" s="13"/>
    </row>
    <row r="497" spans="2:137" x14ac:dyDescent="0.3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13"/>
      <c r="CO497" s="13"/>
      <c r="CP497" s="13"/>
      <c r="CQ497" s="13"/>
      <c r="CR497" s="13"/>
      <c r="CS497" s="13"/>
      <c r="CT497" s="13"/>
      <c r="CU497" s="13"/>
      <c r="CV497" s="13"/>
      <c r="CW497" s="13"/>
      <c r="CX497" s="13"/>
      <c r="CY497" s="13"/>
      <c r="CZ497" s="13"/>
      <c r="DA497" s="13"/>
      <c r="DB497" s="13"/>
      <c r="DC497" s="13"/>
      <c r="DD497" s="13"/>
      <c r="DE497" s="13"/>
      <c r="DF497" s="13"/>
      <c r="DG497" s="13"/>
      <c r="DH497" s="13"/>
      <c r="DI497" s="13"/>
      <c r="DJ497" s="13"/>
      <c r="DK497" s="13"/>
      <c r="DL497" s="13"/>
      <c r="DM497" s="13"/>
      <c r="DN497" s="13"/>
      <c r="DO497" s="13"/>
      <c r="DP497" s="13"/>
      <c r="DQ497" s="13"/>
      <c r="DR497" s="13"/>
      <c r="DS497" s="13"/>
      <c r="DT497" s="13"/>
      <c r="DU497" s="13"/>
      <c r="DV497" s="13"/>
      <c r="DW497" s="27"/>
      <c r="DX497" s="13"/>
      <c r="DY497" s="13"/>
      <c r="DZ497" s="13"/>
      <c r="EA497" s="13"/>
      <c r="EB497" s="13"/>
      <c r="EC497" s="13"/>
      <c r="ED497" s="13"/>
      <c r="EE497" s="13"/>
      <c r="EF497" s="13"/>
      <c r="EG497" s="13"/>
    </row>
    <row r="498" spans="2:137" x14ac:dyDescent="0.3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13"/>
      <c r="CO498" s="13"/>
      <c r="CP498" s="13"/>
      <c r="CQ498" s="13"/>
      <c r="CR498" s="13"/>
      <c r="CS498" s="13"/>
      <c r="CT498" s="13"/>
      <c r="CU498" s="13"/>
      <c r="CV498" s="13"/>
      <c r="CW498" s="13"/>
      <c r="CX498" s="13"/>
      <c r="CY498" s="13"/>
      <c r="CZ498" s="13"/>
      <c r="DA498" s="13"/>
      <c r="DB498" s="13"/>
      <c r="DC498" s="13"/>
      <c r="DD498" s="13"/>
      <c r="DE498" s="13"/>
      <c r="DF498" s="13"/>
      <c r="DG498" s="13"/>
      <c r="DH498" s="13"/>
      <c r="DI498" s="13"/>
      <c r="DJ498" s="13"/>
      <c r="DK498" s="13"/>
      <c r="DL498" s="13"/>
      <c r="DM498" s="13"/>
      <c r="DN498" s="13"/>
      <c r="DO498" s="13"/>
      <c r="DP498" s="13"/>
      <c r="DQ498" s="13"/>
      <c r="DR498" s="13"/>
      <c r="DS498" s="13"/>
      <c r="DT498" s="13"/>
      <c r="DU498" s="13"/>
      <c r="DV498" s="13"/>
      <c r="DW498" s="27"/>
      <c r="DX498" s="13"/>
      <c r="DY498" s="13"/>
      <c r="DZ498" s="13"/>
      <c r="EA498" s="13"/>
      <c r="EB498" s="13"/>
      <c r="EC498" s="13"/>
      <c r="ED498" s="13"/>
      <c r="EE498" s="13"/>
      <c r="EF498" s="13"/>
      <c r="EG498" s="13"/>
    </row>
    <row r="499" spans="2:137" x14ac:dyDescent="0.3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13"/>
      <c r="CO499" s="13"/>
      <c r="CP499" s="13"/>
      <c r="CQ499" s="13"/>
      <c r="CR499" s="13"/>
      <c r="CS499" s="13"/>
      <c r="CT499" s="13"/>
      <c r="CU499" s="13"/>
      <c r="CV499" s="13"/>
      <c r="CW499" s="13"/>
      <c r="CX499" s="13"/>
      <c r="CY499" s="13"/>
      <c r="CZ499" s="13"/>
      <c r="DA499" s="13"/>
      <c r="DB499" s="13"/>
      <c r="DC499" s="13"/>
      <c r="DD499" s="13"/>
      <c r="DE499" s="13"/>
      <c r="DF499" s="13"/>
      <c r="DG499" s="13"/>
      <c r="DH499" s="13"/>
      <c r="DI499" s="13"/>
      <c r="DJ499" s="13"/>
      <c r="DK499" s="13"/>
      <c r="DL499" s="13"/>
      <c r="DM499" s="13"/>
      <c r="DN499" s="13"/>
      <c r="DO499" s="13"/>
      <c r="DP499" s="13"/>
      <c r="DQ499" s="13"/>
      <c r="DR499" s="13"/>
      <c r="DS499" s="13"/>
      <c r="DT499" s="13"/>
      <c r="DU499" s="13"/>
      <c r="DV499" s="13"/>
      <c r="DW499" s="27"/>
      <c r="DX499" s="13"/>
      <c r="DY499" s="13"/>
      <c r="DZ499" s="13"/>
      <c r="EA499" s="13"/>
      <c r="EB499" s="13"/>
      <c r="EC499" s="13"/>
      <c r="ED499" s="13"/>
      <c r="EE499" s="13"/>
      <c r="EF499" s="13"/>
      <c r="EG499" s="13"/>
    </row>
    <row r="500" spans="2:137" x14ac:dyDescent="0.3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3"/>
      <c r="DB500" s="13"/>
      <c r="DC500" s="13"/>
      <c r="DD500" s="13"/>
      <c r="DE500" s="13"/>
      <c r="DF500" s="13"/>
      <c r="DG500" s="13"/>
      <c r="DH500" s="13"/>
      <c r="DI500" s="13"/>
      <c r="DJ500" s="13"/>
      <c r="DK500" s="13"/>
      <c r="DL500" s="13"/>
      <c r="DM500" s="13"/>
      <c r="DN500" s="13"/>
      <c r="DO500" s="13"/>
      <c r="DP500" s="13"/>
      <c r="DQ500" s="13"/>
      <c r="DR500" s="13"/>
      <c r="DS500" s="13"/>
      <c r="DT500" s="13"/>
      <c r="DU500" s="13"/>
      <c r="DV500" s="13"/>
      <c r="DW500" s="27"/>
      <c r="DX500" s="13"/>
      <c r="DY500" s="13"/>
      <c r="DZ500" s="13"/>
      <c r="EA500" s="13"/>
      <c r="EB500" s="13"/>
      <c r="EC500" s="13"/>
      <c r="ED500" s="13"/>
      <c r="EE500" s="13"/>
      <c r="EF500" s="13"/>
      <c r="EG500" s="13"/>
    </row>
    <row r="501" spans="2:137" x14ac:dyDescent="0.3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3"/>
      <c r="DB501" s="13"/>
      <c r="DC501" s="13"/>
      <c r="DD501" s="13"/>
      <c r="DE501" s="13"/>
      <c r="DF501" s="13"/>
      <c r="DG501" s="13"/>
      <c r="DH501" s="13"/>
      <c r="DI501" s="13"/>
      <c r="DJ501" s="13"/>
      <c r="DK501" s="13"/>
      <c r="DL501" s="13"/>
      <c r="DM501" s="13"/>
      <c r="DN501" s="13"/>
      <c r="DO501" s="13"/>
      <c r="DP501" s="13"/>
      <c r="DQ501" s="13"/>
      <c r="DR501" s="13"/>
      <c r="DS501" s="13"/>
      <c r="DT501" s="13"/>
      <c r="DU501" s="13"/>
      <c r="DV501" s="13"/>
      <c r="DW501" s="27"/>
      <c r="DX501" s="13"/>
      <c r="DY501" s="13"/>
      <c r="DZ501" s="13"/>
      <c r="EA501" s="13"/>
      <c r="EB501" s="13"/>
      <c r="EC501" s="13"/>
      <c r="ED501" s="13"/>
      <c r="EE501" s="13"/>
      <c r="EF501" s="13"/>
      <c r="EG501" s="13"/>
    </row>
    <row r="502" spans="2:137" x14ac:dyDescent="0.3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3"/>
      <c r="DB502" s="13"/>
      <c r="DC502" s="13"/>
      <c r="DD502" s="13"/>
      <c r="DE502" s="13"/>
      <c r="DF502" s="13"/>
      <c r="DG502" s="13"/>
      <c r="DH502" s="13"/>
      <c r="DI502" s="13"/>
      <c r="DJ502" s="13"/>
      <c r="DK502" s="13"/>
      <c r="DL502" s="13"/>
      <c r="DM502" s="13"/>
      <c r="DN502" s="13"/>
      <c r="DO502" s="13"/>
      <c r="DP502" s="13"/>
      <c r="DQ502" s="13"/>
      <c r="DR502" s="13"/>
      <c r="DS502" s="13"/>
      <c r="DT502" s="13"/>
      <c r="DU502" s="13"/>
      <c r="DV502" s="13"/>
      <c r="DW502" s="27"/>
      <c r="DX502" s="13"/>
      <c r="DY502" s="13"/>
      <c r="DZ502" s="13"/>
      <c r="EA502" s="13"/>
      <c r="EB502" s="13"/>
      <c r="EC502" s="13"/>
      <c r="ED502" s="13"/>
      <c r="EE502" s="13"/>
      <c r="EF502" s="13"/>
      <c r="EG502" s="13"/>
    </row>
    <row r="503" spans="2:137" x14ac:dyDescent="0.3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27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</row>
    <row r="504" spans="2:137" x14ac:dyDescent="0.3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3"/>
      <c r="CX504" s="13"/>
      <c r="CY504" s="13"/>
      <c r="CZ504" s="13"/>
      <c r="DA504" s="13"/>
      <c r="DB504" s="13"/>
      <c r="DC504" s="13"/>
      <c r="DD504" s="13"/>
      <c r="DE504" s="13"/>
      <c r="DF504" s="13"/>
      <c r="DG504" s="13"/>
      <c r="DH504" s="13"/>
      <c r="DI504" s="13"/>
      <c r="DJ504" s="13"/>
      <c r="DK504" s="13"/>
      <c r="DL504" s="13"/>
      <c r="DM504" s="13"/>
      <c r="DN504" s="13"/>
      <c r="DO504" s="13"/>
      <c r="DP504" s="13"/>
      <c r="DQ504" s="13"/>
      <c r="DR504" s="13"/>
      <c r="DS504" s="13"/>
      <c r="DT504" s="13"/>
      <c r="DU504" s="13"/>
      <c r="DV504" s="13"/>
      <c r="DW504" s="27"/>
      <c r="DX504" s="13"/>
      <c r="DY504" s="13"/>
      <c r="DZ504" s="13"/>
      <c r="EA504" s="13"/>
      <c r="EB504" s="13"/>
      <c r="EC504" s="13"/>
      <c r="ED504" s="13"/>
      <c r="EE504" s="13"/>
      <c r="EF504" s="13"/>
      <c r="EG504" s="13"/>
    </row>
    <row r="505" spans="2:137" x14ac:dyDescent="0.3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27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</row>
    <row r="506" spans="2:137" x14ac:dyDescent="0.3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13"/>
      <c r="CO506" s="13"/>
      <c r="CP506" s="13"/>
      <c r="CQ506" s="13"/>
      <c r="CR506" s="13"/>
      <c r="CS506" s="13"/>
      <c r="CT506" s="13"/>
      <c r="CU506" s="13"/>
      <c r="CV506" s="13"/>
      <c r="CW506" s="13"/>
      <c r="CX506" s="13"/>
      <c r="CY506" s="13"/>
      <c r="CZ506" s="13"/>
      <c r="DA506" s="13"/>
      <c r="DB506" s="13"/>
      <c r="DC506" s="13"/>
      <c r="DD506" s="13"/>
      <c r="DE506" s="13"/>
      <c r="DF506" s="13"/>
      <c r="DG506" s="13"/>
      <c r="DH506" s="13"/>
      <c r="DI506" s="13"/>
      <c r="DJ506" s="13"/>
      <c r="DK506" s="13"/>
      <c r="DL506" s="13"/>
      <c r="DM506" s="13"/>
      <c r="DN506" s="13"/>
      <c r="DO506" s="13"/>
      <c r="DP506" s="13"/>
      <c r="DQ506" s="13"/>
      <c r="DR506" s="13"/>
      <c r="DS506" s="13"/>
      <c r="DT506" s="13"/>
      <c r="DU506" s="13"/>
      <c r="DV506" s="13"/>
      <c r="DW506" s="27"/>
      <c r="DX506" s="13"/>
      <c r="DY506" s="13"/>
      <c r="DZ506" s="13"/>
      <c r="EA506" s="13"/>
      <c r="EB506" s="13"/>
      <c r="EC506" s="13"/>
      <c r="ED506" s="13"/>
      <c r="EE506" s="13"/>
      <c r="EF506" s="13"/>
      <c r="EG506" s="13"/>
    </row>
    <row r="507" spans="2:137" x14ac:dyDescent="0.3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13"/>
      <c r="CO507" s="13"/>
      <c r="CP507" s="13"/>
      <c r="CQ507" s="13"/>
      <c r="CR507" s="13"/>
      <c r="CS507" s="13"/>
      <c r="CT507" s="13"/>
      <c r="CU507" s="13"/>
      <c r="CV507" s="13"/>
      <c r="CW507" s="13"/>
      <c r="CX507" s="13"/>
      <c r="CY507" s="13"/>
      <c r="CZ507" s="13"/>
      <c r="DA507" s="13"/>
      <c r="DB507" s="13"/>
      <c r="DC507" s="13"/>
      <c r="DD507" s="13"/>
      <c r="DE507" s="13"/>
      <c r="DF507" s="13"/>
      <c r="DG507" s="13"/>
      <c r="DH507" s="13"/>
      <c r="DI507" s="13"/>
      <c r="DJ507" s="13"/>
      <c r="DK507" s="13"/>
      <c r="DL507" s="13"/>
      <c r="DM507" s="13"/>
      <c r="DN507" s="13"/>
      <c r="DO507" s="13"/>
      <c r="DP507" s="13"/>
      <c r="DQ507" s="13"/>
      <c r="DR507" s="13"/>
      <c r="DS507" s="13"/>
      <c r="DT507" s="13"/>
      <c r="DU507" s="13"/>
      <c r="DV507" s="13"/>
      <c r="DW507" s="27"/>
      <c r="DX507" s="13"/>
      <c r="DY507" s="13"/>
      <c r="DZ507" s="13"/>
      <c r="EA507" s="13"/>
      <c r="EB507" s="13"/>
      <c r="EC507" s="13"/>
      <c r="ED507" s="13"/>
      <c r="EE507" s="13"/>
      <c r="EF507" s="13"/>
      <c r="EG507" s="13"/>
    </row>
    <row r="508" spans="2:137" x14ac:dyDescent="0.3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13"/>
      <c r="CO508" s="13"/>
      <c r="CP508" s="13"/>
      <c r="CQ508" s="13"/>
      <c r="CR508" s="13"/>
      <c r="CS508" s="13"/>
      <c r="CT508" s="13"/>
      <c r="CU508" s="13"/>
      <c r="CV508" s="13"/>
      <c r="CW508" s="13"/>
      <c r="CX508" s="13"/>
      <c r="CY508" s="13"/>
      <c r="CZ508" s="13"/>
      <c r="DA508" s="13"/>
      <c r="DB508" s="13"/>
      <c r="DC508" s="13"/>
      <c r="DD508" s="13"/>
      <c r="DE508" s="13"/>
      <c r="DF508" s="13"/>
      <c r="DG508" s="13"/>
      <c r="DH508" s="13"/>
      <c r="DI508" s="13"/>
      <c r="DJ508" s="13"/>
      <c r="DK508" s="13"/>
      <c r="DL508" s="13"/>
      <c r="DM508" s="13"/>
      <c r="DN508" s="13"/>
      <c r="DO508" s="13"/>
      <c r="DP508" s="13"/>
      <c r="DQ508" s="13"/>
      <c r="DR508" s="13"/>
      <c r="DS508" s="13"/>
      <c r="DT508" s="13"/>
      <c r="DU508" s="13"/>
      <c r="DV508" s="13"/>
      <c r="DW508" s="27"/>
      <c r="DX508" s="13"/>
      <c r="DY508" s="13"/>
      <c r="DZ508" s="13"/>
      <c r="EA508" s="13"/>
      <c r="EB508" s="13"/>
      <c r="EC508" s="13"/>
      <c r="ED508" s="13"/>
      <c r="EE508" s="13"/>
      <c r="EF508" s="13"/>
      <c r="EG508" s="13"/>
    </row>
    <row r="509" spans="2:137" x14ac:dyDescent="0.3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3"/>
      <c r="DB509" s="13"/>
      <c r="DC509" s="13"/>
      <c r="DD509" s="13"/>
      <c r="DE509" s="13"/>
      <c r="DF509" s="13"/>
      <c r="DG509" s="13"/>
      <c r="DH509" s="13"/>
      <c r="DI509" s="13"/>
      <c r="DJ509" s="13"/>
      <c r="DK509" s="13"/>
      <c r="DL509" s="13"/>
      <c r="DM509" s="13"/>
      <c r="DN509" s="13"/>
      <c r="DO509" s="13"/>
      <c r="DP509" s="13"/>
      <c r="DQ509" s="13"/>
      <c r="DR509" s="13"/>
      <c r="DS509" s="13"/>
      <c r="DT509" s="13"/>
      <c r="DU509" s="13"/>
      <c r="DV509" s="13"/>
      <c r="DW509" s="27"/>
      <c r="DX509" s="13"/>
      <c r="DY509" s="13"/>
      <c r="DZ509" s="13"/>
      <c r="EA509" s="13"/>
      <c r="EB509" s="13"/>
      <c r="EC509" s="13"/>
      <c r="ED509" s="13"/>
      <c r="EE509" s="13"/>
      <c r="EF509" s="13"/>
      <c r="EG509" s="13"/>
    </row>
    <row r="510" spans="2:137" x14ac:dyDescent="0.3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3"/>
      <c r="DB510" s="13"/>
      <c r="DC510" s="13"/>
      <c r="DD510" s="13"/>
      <c r="DE510" s="13"/>
      <c r="DF510" s="13"/>
      <c r="DG510" s="13"/>
      <c r="DH510" s="13"/>
      <c r="DI510" s="13"/>
      <c r="DJ510" s="13"/>
      <c r="DK510" s="13"/>
      <c r="DL510" s="13"/>
      <c r="DM510" s="13"/>
      <c r="DN510" s="13"/>
      <c r="DO510" s="13"/>
      <c r="DP510" s="13"/>
      <c r="DQ510" s="13"/>
      <c r="DR510" s="13"/>
      <c r="DS510" s="13"/>
      <c r="DT510" s="13"/>
      <c r="DU510" s="13"/>
      <c r="DV510" s="13"/>
      <c r="DW510" s="27"/>
      <c r="DX510" s="13"/>
      <c r="DY510" s="13"/>
      <c r="DZ510" s="13"/>
      <c r="EA510" s="13"/>
      <c r="EB510" s="13"/>
      <c r="EC510" s="13"/>
      <c r="ED510" s="13"/>
      <c r="EE510" s="13"/>
      <c r="EF510" s="13"/>
      <c r="EG510" s="13"/>
    </row>
    <row r="511" spans="2:137" x14ac:dyDescent="0.3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3"/>
      <c r="DB511" s="13"/>
      <c r="DC511" s="13"/>
      <c r="DD511" s="13"/>
      <c r="DE511" s="13"/>
      <c r="DF511" s="13"/>
      <c r="DG511" s="13"/>
      <c r="DH511" s="13"/>
      <c r="DI511" s="13"/>
      <c r="DJ511" s="13"/>
      <c r="DK511" s="13"/>
      <c r="DL511" s="13"/>
      <c r="DM511" s="13"/>
      <c r="DN511" s="13"/>
      <c r="DO511" s="13"/>
      <c r="DP511" s="13"/>
      <c r="DQ511" s="13"/>
      <c r="DR511" s="13"/>
      <c r="DS511" s="13"/>
      <c r="DT511" s="13"/>
      <c r="DU511" s="13"/>
      <c r="DV511" s="13"/>
      <c r="DW511" s="27"/>
      <c r="DX511" s="13"/>
      <c r="DY511" s="13"/>
      <c r="DZ511" s="13"/>
      <c r="EA511" s="13"/>
      <c r="EB511" s="13"/>
      <c r="EC511" s="13"/>
      <c r="ED511" s="13"/>
      <c r="EE511" s="13"/>
      <c r="EF511" s="13"/>
      <c r="EG511" s="13"/>
    </row>
    <row r="512" spans="2:137" x14ac:dyDescent="0.3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3"/>
      <c r="DB512" s="13"/>
      <c r="DC512" s="13"/>
      <c r="DD512" s="13"/>
      <c r="DE512" s="13"/>
      <c r="DF512" s="13"/>
      <c r="DG512" s="13"/>
      <c r="DH512" s="13"/>
      <c r="DI512" s="13"/>
      <c r="DJ512" s="13"/>
      <c r="DK512" s="13"/>
      <c r="DL512" s="13"/>
      <c r="DM512" s="13"/>
      <c r="DN512" s="13"/>
      <c r="DO512" s="13"/>
      <c r="DP512" s="13"/>
      <c r="DQ512" s="13"/>
      <c r="DR512" s="13"/>
      <c r="DS512" s="13"/>
      <c r="DT512" s="13"/>
      <c r="DU512" s="13"/>
      <c r="DV512" s="13"/>
      <c r="DW512" s="27"/>
      <c r="DX512" s="13"/>
      <c r="DY512" s="13"/>
      <c r="DZ512" s="13"/>
      <c r="EA512" s="13"/>
      <c r="EB512" s="13"/>
      <c r="EC512" s="13"/>
      <c r="ED512" s="13"/>
      <c r="EE512" s="13"/>
      <c r="EF512" s="13"/>
      <c r="EG512" s="13"/>
    </row>
    <row r="513" spans="2:137" x14ac:dyDescent="0.3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3"/>
      <c r="DB513" s="13"/>
      <c r="DC513" s="13"/>
      <c r="DD513" s="13"/>
      <c r="DE513" s="13"/>
      <c r="DF513" s="13"/>
      <c r="DG513" s="13"/>
      <c r="DH513" s="13"/>
      <c r="DI513" s="13"/>
      <c r="DJ513" s="13"/>
      <c r="DK513" s="13"/>
      <c r="DL513" s="13"/>
      <c r="DM513" s="13"/>
      <c r="DN513" s="13"/>
      <c r="DO513" s="13"/>
      <c r="DP513" s="13"/>
      <c r="DQ513" s="13"/>
      <c r="DR513" s="13"/>
      <c r="DS513" s="13"/>
      <c r="DT513" s="13"/>
      <c r="DU513" s="13"/>
      <c r="DV513" s="13"/>
      <c r="DW513" s="27"/>
      <c r="DX513" s="13"/>
      <c r="DY513" s="13"/>
      <c r="DZ513" s="13"/>
      <c r="EA513" s="13"/>
      <c r="EB513" s="13"/>
      <c r="EC513" s="13"/>
      <c r="ED513" s="13"/>
      <c r="EE513" s="13"/>
      <c r="EF513" s="13"/>
      <c r="EG513" s="13"/>
    </row>
    <row r="514" spans="2:137" x14ac:dyDescent="0.3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13"/>
      <c r="CO514" s="13"/>
      <c r="CP514" s="13"/>
      <c r="CQ514" s="13"/>
      <c r="CR514" s="13"/>
      <c r="CS514" s="13"/>
      <c r="CT514" s="13"/>
      <c r="CU514" s="13"/>
      <c r="CV514" s="13"/>
      <c r="CW514" s="13"/>
      <c r="CX514" s="13"/>
      <c r="CY514" s="13"/>
      <c r="CZ514" s="13"/>
      <c r="DA514" s="13"/>
      <c r="DB514" s="13"/>
      <c r="DC514" s="13"/>
      <c r="DD514" s="13"/>
      <c r="DE514" s="13"/>
      <c r="DF514" s="13"/>
      <c r="DG514" s="13"/>
      <c r="DH514" s="13"/>
      <c r="DI514" s="13"/>
      <c r="DJ514" s="13"/>
      <c r="DK514" s="13"/>
      <c r="DL514" s="13"/>
      <c r="DM514" s="13"/>
      <c r="DN514" s="13"/>
      <c r="DO514" s="13"/>
      <c r="DP514" s="13"/>
      <c r="DQ514" s="13"/>
      <c r="DR514" s="13"/>
      <c r="DS514" s="13"/>
      <c r="DT514" s="13"/>
      <c r="DU514" s="13"/>
      <c r="DV514" s="13"/>
      <c r="DW514" s="27"/>
      <c r="DX514" s="13"/>
      <c r="DY514" s="13"/>
      <c r="DZ514" s="13"/>
      <c r="EA514" s="13"/>
      <c r="EB514" s="13"/>
      <c r="EC514" s="13"/>
      <c r="ED514" s="13"/>
      <c r="EE514" s="13"/>
      <c r="EF514" s="13"/>
      <c r="EG514" s="13"/>
    </row>
    <row r="515" spans="2:137" x14ac:dyDescent="0.3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  <c r="BW515" s="13"/>
      <c r="BX515" s="13"/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13"/>
      <c r="CO515" s="13"/>
      <c r="CP515" s="13"/>
      <c r="CQ515" s="13"/>
      <c r="CR515" s="13"/>
      <c r="CS515" s="13"/>
      <c r="CT515" s="13"/>
      <c r="CU515" s="13"/>
      <c r="CV515" s="13"/>
      <c r="CW515" s="13"/>
      <c r="CX515" s="13"/>
      <c r="CY515" s="13"/>
      <c r="CZ515" s="13"/>
      <c r="DA515" s="13"/>
      <c r="DB515" s="13"/>
      <c r="DC515" s="13"/>
      <c r="DD515" s="13"/>
      <c r="DE515" s="13"/>
      <c r="DF515" s="13"/>
      <c r="DG515" s="13"/>
      <c r="DH515" s="13"/>
      <c r="DI515" s="13"/>
      <c r="DJ515" s="13"/>
      <c r="DK515" s="13"/>
      <c r="DL515" s="13"/>
      <c r="DM515" s="13"/>
      <c r="DN515" s="13"/>
      <c r="DO515" s="13"/>
      <c r="DP515" s="13"/>
      <c r="DQ515" s="13"/>
      <c r="DR515" s="13"/>
      <c r="DS515" s="13"/>
      <c r="DT515" s="13"/>
      <c r="DU515" s="13"/>
      <c r="DV515" s="13"/>
      <c r="DW515" s="27"/>
      <c r="DX515" s="13"/>
      <c r="DY515" s="13"/>
      <c r="DZ515" s="13"/>
      <c r="EA515" s="13"/>
      <c r="EB515" s="13"/>
      <c r="EC515" s="13"/>
      <c r="ED515" s="13"/>
      <c r="EE515" s="13"/>
      <c r="EF515" s="13"/>
      <c r="EG515" s="13"/>
    </row>
    <row r="516" spans="2:137" x14ac:dyDescent="0.3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13"/>
      <c r="CO516" s="13"/>
      <c r="CP516" s="13"/>
      <c r="CQ516" s="13"/>
      <c r="CR516" s="13"/>
      <c r="CS516" s="13"/>
      <c r="CT516" s="13"/>
      <c r="CU516" s="13"/>
      <c r="CV516" s="13"/>
      <c r="CW516" s="13"/>
      <c r="CX516" s="13"/>
      <c r="CY516" s="13"/>
      <c r="CZ516" s="13"/>
      <c r="DA516" s="13"/>
      <c r="DB516" s="13"/>
      <c r="DC516" s="13"/>
      <c r="DD516" s="13"/>
      <c r="DE516" s="13"/>
      <c r="DF516" s="13"/>
      <c r="DG516" s="13"/>
      <c r="DH516" s="13"/>
      <c r="DI516" s="13"/>
      <c r="DJ516" s="13"/>
      <c r="DK516" s="13"/>
      <c r="DL516" s="13"/>
      <c r="DM516" s="13"/>
      <c r="DN516" s="13"/>
      <c r="DO516" s="13"/>
      <c r="DP516" s="13"/>
      <c r="DQ516" s="13"/>
      <c r="DR516" s="13"/>
      <c r="DS516" s="13"/>
      <c r="DT516" s="13"/>
      <c r="DU516" s="13"/>
      <c r="DV516" s="13"/>
      <c r="DW516" s="27"/>
      <c r="DX516" s="13"/>
      <c r="DY516" s="13"/>
      <c r="DZ516" s="13"/>
      <c r="EA516" s="13"/>
      <c r="EB516" s="13"/>
      <c r="EC516" s="13"/>
      <c r="ED516" s="13"/>
      <c r="EE516" s="13"/>
      <c r="EF516" s="13"/>
      <c r="EG516" s="13"/>
    </row>
    <row r="517" spans="2:137" x14ac:dyDescent="0.3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13"/>
      <c r="CO517" s="13"/>
      <c r="CP517" s="13"/>
      <c r="CQ517" s="13"/>
      <c r="CR517" s="13"/>
      <c r="CS517" s="13"/>
      <c r="CT517" s="13"/>
      <c r="CU517" s="13"/>
      <c r="CV517" s="13"/>
      <c r="CW517" s="13"/>
      <c r="CX517" s="13"/>
      <c r="CY517" s="13"/>
      <c r="CZ517" s="13"/>
      <c r="DA517" s="13"/>
      <c r="DB517" s="13"/>
      <c r="DC517" s="13"/>
      <c r="DD517" s="13"/>
      <c r="DE517" s="13"/>
      <c r="DF517" s="13"/>
      <c r="DG517" s="13"/>
      <c r="DH517" s="13"/>
      <c r="DI517" s="13"/>
      <c r="DJ517" s="13"/>
      <c r="DK517" s="13"/>
      <c r="DL517" s="13"/>
      <c r="DM517" s="13"/>
      <c r="DN517" s="13"/>
      <c r="DO517" s="13"/>
      <c r="DP517" s="13"/>
      <c r="DQ517" s="13"/>
      <c r="DR517" s="13"/>
      <c r="DS517" s="13"/>
      <c r="DT517" s="13"/>
      <c r="DU517" s="13"/>
      <c r="DV517" s="13"/>
      <c r="DW517" s="27"/>
      <c r="DX517" s="13"/>
      <c r="DY517" s="13"/>
      <c r="DZ517" s="13"/>
      <c r="EA517" s="13"/>
      <c r="EB517" s="13"/>
      <c r="EC517" s="13"/>
      <c r="ED517" s="13"/>
      <c r="EE517" s="13"/>
      <c r="EF517" s="13"/>
      <c r="EG517" s="13"/>
    </row>
    <row r="518" spans="2:137" x14ac:dyDescent="0.3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/>
      <c r="DK518" s="13"/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27"/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</row>
    <row r="519" spans="2:137" x14ac:dyDescent="0.3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3"/>
      <c r="DB519" s="13"/>
      <c r="DC519" s="13"/>
      <c r="DD519" s="13"/>
      <c r="DE519" s="13"/>
      <c r="DF519" s="13"/>
      <c r="DG519" s="13"/>
      <c r="DH519" s="13"/>
      <c r="DI519" s="13"/>
      <c r="DJ519" s="13"/>
      <c r="DK519" s="13"/>
      <c r="DL519" s="13"/>
      <c r="DM519" s="13"/>
      <c r="DN519" s="13"/>
      <c r="DO519" s="13"/>
      <c r="DP519" s="13"/>
      <c r="DQ519" s="13"/>
      <c r="DR519" s="13"/>
      <c r="DS519" s="13"/>
      <c r="DT519" s="13"/>
      <c r="DU519" s="13"/>
      <c r="DV519" s="13"/>
      <c r="DW519" s="27"/>
      <c r="DX519" s="13"/>
      <c r="DY519" s="13"/>
      <c r="DZ519" s="13"/>
      <c r="EA519" s="13"/>
      <c r="EB519" s="13"/>
      <c r="EC519" s="13"/>
      <c r="ED519" s="13"/>
      <c r="EE519" s="13"/>
      <c r="EF519" s="13"/>
      <c r="EG519" s="13"/>
    </row>
    <row r="520" spans="2:137" x14ac:dyDescent="0.3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/>
      <c r="CW520" s="13"/>
      <c r="CX520" s="13"/>
      <c r="CY520" s="13"/>
      <c r="CZ520" s="13"/>
      <c r="DA520" s="13"/>
      <c r="DB520" s="13"/>
      <c r="DC520" s="13"/>
      <c r="DD520" s="13"/>
      <c r="DE520" s="13"/>
      <c r="DF520" s="13"/>
      <c r="DG520" s="13"/>
      <c r="DH520" s="13"/>
      <c r="DI520" s="13"/>
      <c r="DJ520" s="13"/>
      <c r="DK520" s="13"/>
      <c r="DL520" s="13"/>
      <c r="DM520" s="13"/>
      <c r="DN520" s="13"/>
      <c r="DO520" s="13"/>
      <c r="DP520" s="13"/>
      <c r="DQ520" s="13"/>
      <c r="DR520" s="13"/>
      <c r="DS520" s="13"/>
      <c r="DT520" s="13"/>
      <c r="DU520" s="13"/>
      <c r="DV520" s="13"/>
      <c r="DW520" s="27"/>
      <c r="DX520" s="13"/>
      <c r="DY520" s="13"/>
      <c r="DZ520" s="13"/>
      <c r="EA520" s="13"/>
      <c r="EB520" s="13"/>
      <c r="EC520" s="13"/>
      <c r="ED520" s="13"/>
      <c r="EE520" s="13"/>
      <c r="EF520" s="13"/>
      <c r="EG520" s="13"/>
    </row>
    <row r="521" spans="2:137" x14ac:dyDescent="0.3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3"/>
      <c r="DB521" s="13"/>
      <c r="DC521" s="13"/>
      <c r="DD521" s="13"/>
      <c r="DE521" s="13"/>
      <c r="DF521" s="13"/>
      <c r="DG521" s="13"/>
      <c r="DH521" s="13"/>
      <c r="DI521" s="13"/>
      <c r="DJ521" s="13"/>
      <c r="DK521" s="13"/>
      <c r="DL521" s="13"/>
      <c r="DM521" s="13"/>
      <c r="DN521" s="13"/>
      <c r="DO521" s="13"/>
      <c r="DP521" s="13"/>
      <c r="DQ521" s="13"/>
      <c r="DR521" s="13"/>
      <c r="DS521" s="13"/>
      <c r="DT521" s="13"/>
      <c r="DU521" s="13"/>
      <c r="DV521" s="13"/>
      <c r="DW521" s="27"/>
      <c r="DX521" s="13"/>
      <c r="DY521" s="13"/>
      <c r="DZ521" s="13"/>
      <c r="EA521" s="13"/>
      <c r="EB521" s="13"/>
      <c r="EC521" s="13"/>
      <c r="ED521" s="13"/>
      <c r="EE521" s="13"/>
      <c r="EF521" s="13"/>
      <c r="EG521" s="13"/>
    </row>
    <row r="522" spans="2:137" x14ac:dyDescent="0.3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3"/>
      <c r="DB522" s="13"/>
      <c r="DC522" s="13"/>
      <c r="DD522" s="13"/>
      <c r="DE522" s="13"/>
      <c r="DF522" s="13"/>
      <c r="DG522" s="13"/>
      <c r="DH522" s="13"/>
      <c r="DI522" s="13"/>
      <c r="DJ522" s="13"/>
      <c r="DK522" s="13"/>
      <c r="DL522" s="13"/>
      <c r="DM522" s="13"/>
      <c r="DN522" s="13"/>
      <c r="DO522" s="13"/>
      <c r="DP522" s="13"/>
      <c r="DQ522" s="13"/>
      <c r="DR522" s="13"/>
      <c r="DS522" s="13"/>
      <c r="DT522" s="13"/>
      <c r="DU522" s="13"/>
      <c r="DV522" s="13"/>
      <c r="DW522" s="27"/>
      <c r="DX522" s="13"/>
      <c r="DY522" s="13"/>
      <c r="DZ522" s="13"/>
      <c r="EA522" s="13"/>
      <c r="EB522" s="13"/>
      <c r="EC522" s="13"/>
      <c r="ED522" s="13"/>
      <c r="EE522" s="13"/>
      <c r="EF522" s="13"/>
      <c r="EG522" s="13"/>
    </row>
    <row r="523" spans="2:137" x14ac:dyDescent="0.3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  <c r="BW523" s="13"/>
      <c r="BX523" s="13"/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13"/>
      <c r="CO523" s="13"/>
      <c r="CP523" s="13"/>
      <c r="CQ523" s="13"/>
      <c r="CR523" s="13"/>
      <c r="CS523" s="13"/>
      <c r="CT523" s="13"/>
      <c r="CU523" s="13"/>
      <c r="CV523" s="13"/>
      <c r="CW523" s="13"/>
      <c r="CX523" s="13"/>
      <c r="CY523" s="13"/>
      <c r="CZ523" s="13"/>
      <c r="DA523" s="13"/>
      <c r="DB523" s="13"/>
      <c r="DC523" s="13"/>
      <c r="DD523" s="13"/>
      <c r="DE523" s="13"/>
      <c r="DF523" s="13"/>
      <c r="DG523" s="13"/>
      <c r="DH523" s="13"/>
      <c r="DI523" s="13"/>
      <c r="DJ523" s="13"/>
      <c r="DK523" s="13"/>
      <c r="DL523" s="13"/>
      <c r="DM523" s="13"/>
      <c r="DN523" s="13"/>
      <c r="DO523" s="13"/>
      <c r="DP523" s="13"/>
      <c r="DQ523" s="13"/>
      <c r="DR523" s="13"/>
      <c r="DS523" s="13"/>
      <c r="DT523" s="13"/>
      <c r="DU523" s="13"/>
      <c r="DV523" s="13"/>
      <c r="DW523" s="27"/>
      <c r="DX523" s="13"/>
      <c r="DY523" s="13"/>
      <c r="DZ523" s="13"/>
      <c r="EA523" s="13"/>
      <c r="EB523" s="13"/>
      <c r="EC523" s="13"/>
      <c r="ED523" s="13"/>
      <c r="EE523" s="13"/>
      <c r="EF523" s="13"/>
      <c r="EG523" s="13"/>
    </row>
    <row r="524" spans="2:137" x14ac:dyDescent="0.3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/>
      <c r="BV524" s="13"/>
      <c r="BW524" s="13"/>
      <c r="BX524" s="13"/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3"/>
      <c r="CN524" s="13"/>
      <c r="CO524" s="13"/>
      <c r="CP524" s="13"/>
      <c r="CQ524" s="13"/>
      <c r="CR524" s="13"/>
      <c r="CS524" s="13"/>
      <c r="CT524" s="13"/>
      <c r="CU524" s="13"/>
      <c r="CV524" s="13"/>
      <c r="CW524" s="13"/>
      <c r="CX524" s="13"/>
      <c r="CY524" s="13"/>
      <c r="CZ524" s="13"/>
      <c r="DA524" s="13"/>
      <c r="DB524" s="13"/>
      <c r="DC524" s="13"/>
      <c r="DD524" s="13"/>
      <c r="DE524" s="13"/>
      <c r="DF524" s="13"/>
      <c r="DG524" s="13"/>
      <c r="DH524" s="13"/>
      <c r="DI524" s="13"/>
      <c r="DJ524" s="13"/>
      <c r="DK524" s="13"/>
      <c r="DL524" s="13"/>
      <c r="DM524" s="13"/>
      <c r="DN524" s="13"/>
      <c r="DO524" s="13"/>
      <c r="DP524" s="13"/>
      <c r="DQ524" s="13"/>
      <c r="DR524" s="13"/>
      <c r="DS524" s="13"/>
      <c r="DT524" s="13"/>
      <c r="DU524" s="13"/>
      <c r="DV524" s="13"/>
      <c r="DW524" s="27"/>
      <c r="DX524" s="13"/>
      <c r="DY524" s="13"/>
      <c r="DZ524" s="13"/>
      <c r="EA524" s="13"/>
      <c r="EB524" s="13"/>
      <c r="EC524" s="13"/>
      <c r="ED524" s="13"/>
      <c r="EE524" s="13"/>
      <c r="EF524" s="13"/>
      <c r="EG524" s="13"/>
    </row>
    <row r="525" spans="2:137" x14ac:dyDescent="0.3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13"/>
      <c r="CO525" s="13"/>
      <c r="CP525" s="13"/>
      <c r="CQ525" s="13"/>
      <c r="CR525" s="13"/>
      <c r="CS525" s="13"/>
      <c r="CT525" s="13"/>
      <c r="CU525" s="13"/>
      <c r="CV525" s="13"/>
      <c r="CW525" s="13"/>
      <c r="CX525" s="13"/>
      <c r="CY525" s="13"/>
      <c r="CZ525" s="13"/>
      <c r="DA525" s="13"/>
      <c r="DB525" s="13"/>
      <c r="DC525" s="13"/>
      <c r="DD525" s="13"/>
      <c r="DE525" s="13"/>
      <c r="DF525" s="13"/>
      <c r="DG525" s="13"/>
      <c r="DH525" s="13"/>
      <c r="DI525" s="13"/>
      <c r="DJ525" s="13"/>
      <c r="DK525" s="13"/>
      <c r="DL525" s="13"/>
      <c r="DM525" s="13"/>
      <c r="DN525" s="13"/>
      <c r="DO525" s="13"/>
      <c r="DP525" s="13"/>
      <c r="DQ525" s="13"/>
      <c r="DR525" s="13"/>
      <c r="DS525" s="13"/>
      <c r="DT525" s="13"/>
      <c r="DU525" s="13"/>
      <c r="DV525" s="13"/>
      <c r="DW525" s="27"/>
      <c r="DX525" s="13"/>
      <c r="DY525" s="13"/>
      <c r="DZ525" s="13"/>
      <c r="EA525" s="13"/>
      <c r="EB525" s="13"/>
      <c r="EC525" s="13"/>
      <c r="ED525" s="13"/>
      <c r="EE525" s="13"/>
      <c r="EF525" s="13"/>
      <c r="EG525" s="13"/>
    </row>
    <row r="526" spans="2:137" x14ac:dyDescent="0.3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13"/>
      <c r="CO526" s="13"/>
      <c r="CP526" s="13"/>
      <c r="CQ526" s="13"/>
      <c r="CR526" s="13"/>
      <c r="CS526" s="13"/>
      <c r="CT526" s="13"/>
      <c r="CU526" s="13"/>
      <c r="CV526" s="13"/>
      <c r="CW526" s="13"/>
      <c r="CX526" s="13"/>
      <c r="CY526" s="13"/>
      <c r="CZ526" s="13"/>
      <c r="DA526" s="13"/>
      <c r="DB526" s="13"/>
      <c r="DC526" s="13"/>
      <c r="DD526" s="13"/>
      <c r="DE526" s="13"/>
      <c r="DF526" s="13"/>
      <c r="DG526" s="13"/>
      <c r="DH526" s="13"/>
      <c r="DI526" s="13"/>
      <c r="DJ526" s="13"/>
      <c r="DK526" s="13"/>
      <c r="DL526" s="13"/>
      <c r="DM526" s="13"/>
      <c r="DN526" s="13"/>
      <c r="DO526" s="13"/>
      <c r="DP526" s="13"/>
      <c r="DQ526" s="13"/>
      <c r="DR526" s="13"/>
      <c r="DS526" s="13"/>
      <c r="DT526" s="13"/>
      <c r="DU526" s="13"/>
      <c r="DV526" s="13"/>
      <c r="DW526" s="27"/>
      <c r="DX526" s="13"/>
      <c r="DY526" s="13"/>
      <c r="DZ526" s="13"/>
      <c r="EA526" s="13"/>
      <c r="EB526" s="13"/>
      <c r="EC526" s="13"/>
      <c r="ED526" s="13"/>
      <c r="EE526" s="13"/>
      <c r="EF526" s="13"/>
      <c r="EG526" s="13"/>
    </row>
    <row r="527" spans="2:137" x14ac:dyDescent="0.3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3"/>
      <c r="DB527" s="13"/>
      <c r="DC527" s="13"/>
      <c r="DD527" s="13"/>
      <c r="DE527" s="13"/>
      <c r="DF527" s="13"/>
      <c r="DG527" s="13"/>
      <c r="DH527" s="13"/>
      <c r="DI527" s="13"/>
      <c r="DJ527" s="13"/>
      <c r="DK527" s="13"/>
      <c r="DL527" s="13"/>
      <c r="DM527" s="13"/>
      <c r="DN527" s="13"/>
      <c r="DO527" s="13"/>
      <c r="DP527" s="13"/>
      <c r="DQ527" s="13"/>
      <c r="DR527" s="13"/>
      <c r="DS527" s="13"/>
      <c r="DT527" s="13"/>
      <c r="DU527" s="13"/>
      <c r="DV527" s="13"/>
      <c r="DW527" s="27"/>
      <c r="DX527" s="13"/>
      <c r="DY527" s="13"/>
      <c r="DZ527" s="13"/>
      <c r="EA527" s="13"/>
      <c r="EB527" s="13"/>
      <c r="EC527" s="13"/>
      <c r="ED527" s="13"/>
      <c r="EE527" s="13"/>
      <c r="EF527" s="13"/>
      <c r="EG527" s="13"/>
    </row>
    <row r="528" spans="2:137" x14ac:dyDescent="0.3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3"/>
      <c r="DB528" s="13"/>
      <c r="DC528" s="13"/>
      <c r="DD528" s="13"/>
      <c r="DE528" s="13"/>
      <c r="DF528" s="13"/>
      <c r="DG528" s="13"/>
      <c r="DH528" s="13"/>
      <c r="DI528" s="13"/>
      <c r="DJ528" s="13"/>
      <c r="DK528" s="13"/>
      <c r="DL528" s="13"/>
      <c r="DM528" s="13"/>
      <c r="DN528" s="13"/>
      <c r="DO528" s="13"/>
      <c r="DP528" s="13"/>
      <c r="DQ528" s="13"/>
      <c r="DR528" s="13"/>
      <c r="DS528" s="13"/>
      <c r="DT528" s="13"/>
      <c r="DU528" s="13"/>
      <c r="DV528" s="13"/>
      <c r="DW528" s="27"/>
      <c r="DX528" s="13"/>
      <c r="DY528" s="13"/>
      <c r="DZ528" s="13"/>
      <c r="EA528" s="13"/>
      <c r="EB528" s="13"/>
      <c r="EC528" s="13"/>
      <c r="ED528" s="13"/>
      <c r="EE528" s="13"/>
      <c r="EF528" s="13"/>
      <c r="EG528" s="13"/>
    </row>
    <row r="529" spans="2:137" x14ac:dyDescent="0.3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3"/>
      <c r="DB529" s="13"/>
      <c r="DC529" s="13"/>
      <c r="DD529" s="13"/>
      <c r="DE529" s="13"/>
      <c r="DF529" s="13"/>
      <c r="DG529" s="13"/>
      <c r="DH529" s="13"/>
      <c r="DI529" s="13"/>
      <c r="DJ529" s="13"/>
      <c r="DK529" s="13"/>
      <c r="DL529" s="13"/>
      <c r="DM529" s="13"/>
      <c r="DN529" s="13"/>
      <c r="DO529" s="13"/>
      <c r="DP529" s="13"/>
      <c r="DQ529" s="13"/>
      <c r="DR529" s="13"/>
      <c r="DS529" s="13"/>
      <c r="DT529" s="13"/>
      <c r="DU529" s="13"/>
      <c r="DV529" s="13"/>
      <c r="DW529" s="27"/>
      <c r="DX529" s="13"/>
      <c r="DY529" s="13"/>
      <c r="DZ529" s="13"/>
      <c r="EA529" s="13"/>
      <c r="EB529" s="13"/>
      <c r="EC529" s="13"/>
      <c r="ED529" s="13"/>
      <c r="EE529" s="13"/>
      <c r="EF529" s="13"/>
      <c r="EG529" s="13"/>
    </row>
    <row r="530" spans="2:137" x14ac:dyDescent="0.3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/>
      <c r="CW530" s="13"/>
      <c r="CX530" s="13"/>
      <c r="CY530" s="13"/>
      <c r="CZ530" s="13"/>
      <c r="DA530" s="13"/>
      <c r="DB530" s="13"/>
      <c r="DC530" s="13"/>
      <c r="DD530" s="13"/>
      <c r="DE530" s="13"/>
      <c r="DF530" s="13"/>
      <c r="DG530" s="13"/>
      <c r="DH530" s="13"/>
      <c r="DI530" s="13"/>
      <c r="DJ530" s="13"/>
      <c r="DK530" s="13"/>
      <c r="DL530" s="13"/>
      <c r="DM530" s="13"/>
      <c r="DN530" s="13"/>
      <c r="DO530" s="13"/>
      <c r="DP530" s="13"/>
      <c r="DQ530" s="13"/>
      <c r="DR530" s="13"/>
      <c r="DS530" s="13"/>
      <c r="DT530" s="13"/>
      <c r="DU530" s="13"/>
      <c r="DV530" s="13"/>
      <c r="DW530" s="27"/>
      <c r="DX530" s="13"/>
      <c r="DY530" s="13"/>
      <c r="DZ530" s="13"/>
      <c r="EA530" s="13"/>
      <c r="EB530" s="13"/>
      <c r="EC530" s="13"/>
      <c r="ED530" s="13"/>
      <c r="EE530" s="13"/>
      <c r="EF530" s="13"/>
      <c r="EG530" s="13"/>
    </row>
    <row r="531" spans="2:137" x14ac:dyDescent="0.3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/>
      <c r="CW531" s="13"/>
      <c r="CX531" s="13"/>
      <c r="CY531" s="13"/>
      <c r="CZ531" s="13"/>
      <c r="DA531" s="13"/>
      <c r="DB531" s="13"/>
      <c r="DC531" s="13"/>
      <c r="DD531" s="13"/>
      <c r="DE531" s="13"/>
      <c r="DF531" s="13"/>
      <c r="DG531" s="13"/>
      <c r="DH531" s="13"/>
      <c r="DI531" s="13"/>
      <c r="DJ531" s="13"/>
      <c r="DK531" s="13"/>
      <c r="DL531" s="13"/>
      <c r="DM531" s="13"/>
      <c r="DN531" s="13"/>
      <c r="DO531" s="13"/>
      <c r="DP531" s="13"/>
      <c r="DQ531" s="13"/>
      <c r="DR531" s="13"/>
      <c r="DS531" s="13"/>
      <c r="DT531" s="13"/>
      <c r="DU531" s="13"/>
      <c r="DV531" s="13"/>
      <c r="DW531" s="27"/>
      <c r="DX531" s="13"/>
      <c r="DY531" s="13"/>
      <c r="DZ531" s="13"/>
      <c r="EA531" s="13"/>
      <c r="EB531" s="13"/>
      <c r="EC531" s="13"/>
      <c r="ED531" s="13"/>
      <c r="EE531" s="13"/>
      <c r="EF531" s="13"/>
      <c r="EG531" s="13"/>
    </row>
    <row r="532" spans="2:137" x14ac:dyDescent="0.3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13"/>
      <c r="CO532" s="13"/>
      <c r="CP532" s="13"/>
      <c r="CQ532" s="13"/>
      <c r="CR532" s="13"/>
      <c r="CS532" s="13"/>
      <c r="CT532" s="13"/>
      <c r="CU532" s="13"/>
      <c r="CV532" s="13"/>
      <c r="CW532" s="13"/>
      <c r="CX532" s="13"/>
      <c r="CY532" s="13"/>
      <c r="CZ532" s="13"/>
      <c r="DA532" s="13"/>
      <c r="DB532" s="13"/>
      <c r="DC532" s="13"/>
      <c r="DD532" s="13"/>
      <c r="DE532" s="13"/>
      <c r="DF532" s="13"/>
      <c r="DG532" s="13"/>
      <c r="DH532" s="13"/>
      <c r="DI532" s="13"/>
      <c r="DJ532" s="13"/>
      <c r="DK532" s="13"/>
      <c r="DL532" s="13"/>
      <c r="DM532" s="13"/>
      <c r="DN532" s="13"/>
      <c r="DO532" s="13"/>
      <c r="DP532" s="13"/>
      <c r="DQ532" s="13"/>
      <c r="DR532" s="13"/>
      <c r="DS532" s="13"/>
      <c r="DT532" s="13"/>
      <c r="DU532" s="13"/>
      <c r="DV532" s="13"/>
      <c r="DW532" s="27"/>
      <c r="DX532" s="13"/>
      <c r="DY532" s="13"/>
      <c r="DZ532" s="13"/>
      <c r="EA532" s="13"/>
      <c r="EB532" s="13"/>
      <c r="EC532" s="13"/>
      <c r="ED532" s="13"/>
      <c r="EE532" s="13"/>
      <c r="EF532" s="13"/>
      <c r="EG532" s="13"/>
    </row>
    <row r="533" spans="2:137" x14ac:dyDescent="0.3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13"/>
      <c r="CO533" s="13"/>
      <c r="CP533" s="13"/>
      <c r="CQ533" s="13"/>
      <c r="CR533" s="13"/>
      <c r="CS533" s="13"/>
      <c r="CT533" s="13"/>
      <c r="CU533" s="13"/>
      <c r="CV533" s="13"/>
      <c r="CW533" s="13"/>
      <c r="CX533" s="13"/>
      <c r="CY533" s="13"/>
      <c r="CZ533" s="13"/>
      <c r="DA533" s="13"/>
      <c r="DB533" s="13"/>
      <c r="DC533" s="13"/>
      <c r="DD533" s="13"/>
      <c r="DE533" s="13"/>
      <c r="DF533" s="13"/>
      <c r="DG533" s="13"/>
      <c r="DH533" s="13"/>
      <c r="DI533" s="13"/>
      <c r="DJ533" s="13"/>
      <c r="DK533" s="13"/>
      <c r="DL533" s="13"/>
      <c r="DM533" s="13"/>
      <c r="DN533" s="13"/>
      <c r="DO533" s="13"/>
      <c r="DP533" s="13"/>
      <c r="DQ533" s="13"/>
      <c r="DR533" s="13"/>
      <c r="DS533" s="13"/>
      <c r="DT533" s="13"/>
      <c r="DU533" s="13"/>
      <c r="DV533" s="13"/>
      <c r="DW533" s="27"/>
      <c r="DX533" s="13"/>
      <c r="DY533" s="13"/>
      <c r="DZ533" s="13"/>
      <c r="EA533" s="13"/>
      <c r="EB533" s="13"/>
      <c r="EC533" s="13"/>
      <c r="ED533" s="13"/>
      <c r="EE533" s="13"/>
      <c r="EF533" s="13"/>
      <c r="EG533" s="13"/>
    </row>
    <row r="534" spans="2:137" x14ac:dyDescent="0.3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3"/>
      <c r="CN534" s="13"/>
      <c r="CO534" s="13"/>
      <c r="CP534" s="13"/>
      <c r="CQ534" s="13"/>
      <c r="CR534" s="13"/>
      <c r="CS534" s="13"/>
      <c r="CT534" s="13"/>
      <c r="CU534" s="13"/>
      <c r="CV534" s="13"/>
      <c r="CW534" s="13"/>
      <c r="CX534" s="13"/>
      <c r="CY534" s="13"/>
      <c r="CZ534" s="13"/>
      <c r="DA534" s="13"/>
      <c r="DB534" s="13"/>
      <c r="DC534" s="13"/>
      <c r="DD534" s="13"/>
      <c r="DE534" s="13"/>
      <c r="DF534" s="13"/>
      <c r="DG534" s="13"/>
      <c r="DH534" s="13"/>
      <c r="DI534" s="13"/>
      <c r="DJ534" s="13"/>
      <c r="DK534" s="13"/>
      <c r="DL534" s="13"/>
      <c r="DM534" s="13"/>
      <c r="DN534" s="13"/>
      <c r="DO534" s="13"/>
      <c r="DP534" s="13"/>
      <c r="DQ534" s="13"/>
      <c r="DR534" s="13"/>
      <c r="DS534" s="13"/>
      <c r="DT534" s="13"/>
      <c r="DU534" s="13"/>
      <c r="DV534" s="13"/>
      <c r="DW534" s="27"/>
      <c r="DX534" s="13"/>
      <c r="DY534" s="13"/>
      <c r="DZ534" s="13"/>
      <c r="EA534" s="13"/>
      <c r="EB534" s="13"/>
      <c r="EC534" s="13"/>
      <c r="ED534" s="13"/>
      <c r="EE534" s="13"/>
      <c r="EF534" s="13"/>
      <c r="EG534" s="13"/>
    </row>
    <row r="535" spans="2:137" x14ac:dyDescent="0.3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13"/>
      <c r="CO535" s="13"/>
      <c r="CP535" s="13"/>
      <c r="CQ535" s="13"/>
      <c r="CR535" s="13"/>
      <c r="CS535" s="13"/>
      <c r="CT535" s="13"/>
      <c r="CU535" s="13"/>
      <c r="CV535" s="13"/>
      <c r="CW535" s="13"/>
      <c r="CX535" s="13"/>
      <c r="CY535" s="13"/>
      <c r="CZ535" s="13"/>
      <c r="DA535" s="13"/>
      <c r="DB535" s="13"/>
      <c r="DC535" s="13"/>
      <c r="DD535" s="13"/>
      <c r="DE535" s="13"/>
      <c r="DF535" s="13"/>
      <c r="DG535" s="13"/>
      <c r="DH535" s="13"/>
      <c r="DI535" s="13"/>
      <c r="DJ535" s="13"/>
      <c r="DK535" s="13"/>
      <c r="DL535" s="13"/>
      <c r="DM535" s="13"/>
      <c r="DN535" s="13"/>
      <c r="DO535" s="13"/>
      <c r="DP535" s="13"/>
      <c r="DQ535" s="13"/>
      <c r="DR535" s="13"/>
      <c r="DS535" s="13"/>
      <c r="DT535" s="13"/>
      <c r="DU535" s="13"/>
      <c r="DV535" s="13"/>
      <c r="DW535" s="27"/>
      <c r="DX535" s="13"/>
      <c r="DY535" s="13"/>
      <c r="DZ535" s="13"/>
      <c r="EA535" s="13"/>
      <c r="EB535" s="13"/>
      <c r="EC535" s="13"/>
      <c r="ED535" s="13"/>
      <c r="EE535" s="13"/>
      <c r="EF535" s="13"/>
      <c r="EG535" s="13"/>
    </row>
    <row r="536" spans="2:137" x14ac:dyDescent="0.3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3"/>
      <c r="DB536" s="13"/>
      <c r="DC536" s="13"/>
      <c r="DD536" s="13"/>
      <c r="DE536" s="13"/>
      <c r="DF536" s="13"/>
      <c r="DG536" s="13"/>
      <c r="DH536" s="13"/>
      <c r="DI536" s="13"/>
      <c r="DJ536" s="13"/>
      <c r="DK536" s="13"/>
      <c r="DL536" s="13"/>
      <c r="DM536" s="13"/>
      <c r="DN536" s="13"/>
      <c r="DO536" s="13"/>
      <c r="DP536" s="13"/>
      <c r="DQ536" s="13"/>
      <c r="DR536" s="13"/>
      <c r="DS536" s="13"/>
      <c r="DT536" s="13"/>
      <c r="DU536" s="13"/>
      <c r="DV536" s="13"/>
      <c r="DW536" s="27"/>
      <c r="DX536" s="13"/>
      <c r="DY536" s="13"/>
      <c r="DZ536" s="13"/>
      <c r="EA536" s="13"/>
      <c r="EB536" s="13"/>
      <c r="EC536" s="13"/>
      <c r="ED536" s="13"/>
      <c r="EE536" s="13"/>
      <c r="EF536" s="13"/>
      <c r="EG536" s="13"/>
    </row>
    <row r="537" spans="2:137" x14ac:dyDescent="0.3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/>
      <c r="CW537" s="13"/>
      <c r="CX537" s="13"/>
      <c r="CY537" s="13"/>
      <c r="CZ537" s="13"/>
      <c r="DA537" s="13"/>
      <c r="DB537" s="13"/>
      <c r="DC537" s="13"/>
      <c r="DD537" s="13"/>
      <c r="DE537" s="13"/>
      <c r="DF537" s="13"/>
      <c r="DG537" s="13"/>
      <c r="DH537" s="13"/>
      <c r="DI537" s="13"/>
      <c r="DJ537" s="13"/>
      <c r="DK537" s="13"/>
      <c r="DL537" s="13"/>
      <c r="DM537" s="13"/>
      <c r="DN537" s="13"/>
      <c r="DO537" s="13"/>
      <c r="DP537" s="13"/>
      <c r="DQ537" s="13"/>
      <c r="DR537" s="13"/>
      <c r="DS537" s="13"/>
      <c r="DT537" s="13"/>
      <c r="DU537" s="13"/>
      <c r="DV537" s="13"/>
      <c r="DW537" s="27"/>
      <c r="DX537" s="13"/>
      <c r="DY537" s="13"/>
      <c r="DZ537" s="13"/>
      <c r="EA537" s="13"/>
      <c r="EB537" s="13"/>
      <c r="EC537" s="13"/>
      <c r="ED537" s="13"/>
      <c r="EE537" s="13"/>
      <c r="EF537" s="13"/>
      <c r="EG537" s="13"/>
    </row>
    <row r="538" spans="2:137" x14ac:dyDescent="0.3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3"/>
      <c r="DB538" s="13"/>
      <c r="DC538" s="13"/>
      <c r="DD538" s="13"/>
      <c r="DE538" s="13"/>
      <c r="DF538" s="13"/>
      <c r="DG538" s="13"/>
      <c r="DH538" s="13"/>
      <c r="DI538" s="13"/>
      <c r="DJ538" s="13"/>
      <c r="DK538" s="13"/>
      <c r="DL538" s="13"/>
      <c r="DM538" s="13"/>
      <c r="DN538" s="13"/>
      <c r="DO538" s="13"/>
      <c r="DP538" s="13"/>
      <c r="DQ538" s="13"/>
      <c r="DR538" s="13"/>
      <c r="DS538" s="13"/>
      <c r="DT538" s="13"/>
      <c r="DU538" s="13"/>
      <c r="DV538" s="13"/>
      <c r="DW538" s="27"/>
      <c r="DX538" s="13"/>
      <c r="DY538" s="13"/>
      <c r="DZ538" s="13"/>
      <c r="EA538" s="13"/>
      <c r="EB538" s="13"/>
      <c r="EC538" s="13"/>
      <c r="ED538" s="13"/>
      <c r="EE538" s="13"/>
      <c r="EF538" s="13"/>
      <c r="EG538" s="13"/>
    </row>
    <row r="539" spans="2:137" x14ac:dyDescent="0.3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3"/>
      <c r="DB539" s="13"/>
      <c r="DC539" s="13"/>
      <c r="DD539" s="13"/>
      <c r="DE539" s="13"/>
      <c r="DF539" s="13"/>
      <c r="DG539" s="13"/>
      <c r="DH539" s="13"/>
      <c r="DI539" s="13"/>
      <c r="DJ539" s="13"/>
      <c r="DK539" s="13"/>
      <c r="DL539" s="13"/>
      <c r="DM539" s="13"/>
      <c r="DN539" s="13"/>
      <c r="DO539" s="13"/>
      <c r="DP539" s="13"/>
      <c r="DQ539" s="13"/>
      <c r="DR539" s="13"/>
      <c r="DS539" s="13"/>
      <c r="DT539" s="13"/>
      <c r="DU539" s="13"/>
      <c r="DV539" s="13"/>
      <c r="DW539" s="27"/>
      <c r="DX539" s="13"/>
      <c r="DY539" s="13"/>
      <c r="DZ539" s="13"/>
      <c r="EA539" s="13"/>
      <c r="EB539" s="13"/>
      <c r="EC539" s="13"/>
      <c r="ED539" s="13"/>
      <c r="EE539" s="13"/>
      <c r="EF539" s="13"/>
      <c r="EG539" s="13"/>
    </row>
    <row r="540" spans="2:137" x14ac:dyDescent="0.3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3"/>
      <c r="DB540" s="13"/>
      <c r="DC540" s="13"/>
      <c r="DD540" s="13"/>
      <c r="DE540" s="13"/>
      <c r="DF540" s="13"/>
      <c r="DG540" s="13"/>
      <c r="DH540" s="13"/>
      <c r="DI540" s="13"/>
      <c r="DJ540" s="13"/>
      <c r="DK540" s="13"/>
      <c r="DL540" s="13"/>
      <c r="DM540" s="13"/>
      <c r="DN540" s="13"/>
      <c r="DO540" s="13"/>
      <c r="DP540" s="13"/>
      <c r="DQ540" s="13"/>
      <c r="DR540" s="13"/>
      <c r="DS540" s="13"/>
      <c r="DT540" s="13"/>
      <c r="DU540" s="13"/>
      <c r="DV540" s="13"/>
      <c r="DW540" s="27"/>
      <c r="DX540" s="13"/>
      <c r="DY540" s="13"/>
      <c r="DZ540" s="13"/>
      <c r="EA540" s="13"/>
      <c r="EB540" s="13"/>
      <c r="EC540" s="13"/>
      <c r="ED540" s="13"/>
      <c r="EE540" s="13"/>
      <c r="EF540" s="13"/>
      <c r="EG540" s="13"/>
    </row>
    <row r="541" spans="2:137" x14ac:dyDescent="0.3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13"/>
      <c r="CO541" s="13"/>
      <c r="CP541" s="13"/>
      <c r="CQ541" s="13"/>
      <c r="CR541" s="13"/>
      <c r="CS541" s="13"/>
      <c r="CT541" s="13"/>
      <c r="CU541" s="13"/>
      <c r="CV541" s="13"/>
      <c r="CW541" s="13"/>
      <c r="CX541" s="13"/>
      <c r="CY541" s="13"/>
      <c r="CZ541" s="13"/>
      <c r="DA541" s="13"/>
      <c r="DB541" s="13"/>
      <c r="DC541" s="13"/>
      <c r="DD541" s="13"/>
      <c r="DE541" s="13"/>
      <c r="DF541" s="13"/>
      <c r="DG541" s="13"/>
      <c r="DH541" s="13"/>
      <c r="DI541" s="13"/>
      <c r="DJ541" s="13"/>
      <c r="DK541" s="13"/>
      <c r="DL541" s="13"/>
      <c r="DM541" s="13"/>
      <c r="DN541" s="13"/>
      <c r="DO541" s="13"/>
      <c r="DP541" s="13"/>
      <c r="DQ541" s="13"/>
      <c r="DR541" s="13"/>
      <c r="DS541" s="13"/>
      <c r="DT541" s="13"/>
      <c r="DU541" s="13"/>
      <c r="DV541" s="13"/>
      <c r="DW541" s="27"/>
      <c r="DX541" s="13"/>
      <c r="DY541" s="13"/>
      <c r="DZ541" s="13"/>
      <c r="EA541" s="13"/>
      <c r="EB541" s="13"/>
      <c r="EC541" s="13"/>
      <c r="ED541" s="13"/>
      <c r="EE541" s="13"/>
      <c r="EF541" s="13"/>
      <c r="EG541" s="13"/>
    </row>
    <row r="542" spans="2:137" x14ac:dyDescent="0.3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13"/>
      <c r="CO542" s="13"/>
      <c r="CP542" s="13"/>
      <c r="CQ542" s="13"/>
      <c r="CR542" s="13"/>
      <c r="CS542" s="13"/>
      <c r="CT542" s="13"/>
      <c r="CU542" s="13"/>
      <c r="CV542" s="13"/>
      <c r="CW542" s="13"/>
      <c r="CX542" s="13"/>
      <c r="CY542" s="13"/>
      <c r="CZ542" s="13"/>
      <c r="DA542" s="13"/>
      <c r="DB542" s="13"/>
      <c r="DC542" s="13"/>
      <c r="DD542" s="13"/>
      <c r="DE542" s="13"/>
      <c r="DF542" s="13"/>
      <c r="DG542" s="13"/>
      <c r="DH542" s="13"/>
      <c r="DI542" s="13"/>
      <c r="DJ542" s="13"/>
      <c r="DK542" s="13"/>
      <c r="DL542" s="13"/>
      <c r="DM542" s="13"/>
      <c r="DN542" s="13"/>
      <c r="DO542" s="13"/>
      <c r="DP542" s="13"/>
      <c r="DQ542" s="13"/>
      <c r="DR542" s="13"/>
      <c r="DS542" s="13"/>
      <c r="DT542" s="13"/>
      <c r="DU542" s="13"/>
      <c r="DV542" s="13"/>
      <c r="DW542" s="27"/>
      <c r="DX542" s="13"/>
      <c r="DY542" s="13"/>
      <c r="DZ542" s="13"/>
      <c r="EA542" s="13"/>
      <c r="EB542" s="13"/>
      <c r="EC542" s="13"/>
      <c r="ED542" s="13"/>
      <c r="EE542" s="13"/>
      <c r="EF542" s="13"/>
      <c r="EG542" s="13"/>
    </row>
    <row r="543" spans="2:137" x14ac:dyDescent="0.3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13"/>
      <c r="CO543" s="13"/>
      <c r="CP543" s="13"/>
      <c r="CQ543" s="13"/>
      <c r="CR543" s="13"/>
      <c r="CS543" s="13"/>
      <c r="CT543" s="13"/>
      <c r="CU543" s="13"/>
      <c r="CV543" s="13"/>
      <c r="CW543" s="13"/>
      <c r="CX543" s="13"/>
      <c r="CY543" s="13"/>
      <c r="CZ543" s="13"/>
      <c r="DA543" s="13"/>
      <c r="DB543" s="13"/>
      <c r="DC543" s="13"/>
      <c r="DD543" s="13"/>
      <c r="DE543" s="13"/>
      <c r="DF543" s="13"/>
      <c r="DG543" s="13"/>
      <c r="DH543" s="13"/>
      <c r="DI543" s="13"/>
      <c r="DJ543" s="13"/>
      <c r="DK543" s="13"/>
      <c r="DL543" s="13"/>
      <c r="DM543" s="13"/>
      <c r="DN543" s="13"/>
      <c r="DO543" s="13"/>
      <c r="DP543" s="13"/>
      <c r="DQ543" s="13"/>
      <c r="DR543" s="13"/>
      <c r="DS543" s="13"/>
      <c r="DT543" s="13"/>
      <c r="DU543" s="13"/>
      <c r="DV543" s="13"/>
      <c r="DW543" s="27"/>
      <c r="DX543" s="13"/>
      <c r="DY543" s="13"/>
      <c r="DZ543" s="13"/>
      <c r="EA543" s="13"/>
      <c r="EB543" s="13"/>
      <c r="EC543" s="13"/>
      <c r="ED543" s="13"/>
      <c r="EE543" s="13"/>
      <c r="EF543" s="13"/>
      <c r="EG543" s="13"/>
    </row>
    <row r="544" spans="2:137" x14ac:dyDescent="0.3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13"/>
      <c r="CO544" s="13"/>
      <c r="CP544" s="13"/>
      <c r="CQ544" s="13"/>
      <c r="CR544" s="13"/>
      <c r="CS544" s="13"/>
      <c r="CT544" s="13"/>
      <c r="CU544" s="13"/>
      <c r="CV544" s="13"/>
      <c r="CW544" s="13"/>
      <c r="CX544" s="13"/>
      <c r="CY544" s="13"/>
      <c r="CZ544" s="13"/>
      <c r="DA544" s="13"/>
      <c r="DB544" s="13"/>
      <c r="DC544" s="13"/>
      <c r="DD544" s="13"/>
      <c r="DE544" s="13"/>
      <c r="DF544" s="13"/>
      <c r="DG544" s="13"/>
      <c r="DH544" s="13"/>
      <c r="DI544" s="13"/>
      <c r="DJ544" s="13"/>
      <c r="DK544" s="13"/>
      <c r="DL544" s="13"/>
      <c r="DM544" s="13"/>
      <c r="DN544" s="13"/>
      <c r="DO544" s="13"/>
      <c r="DP544" s="13"/>
      <c r="DQ544" s="13"/>
      <c r="DR544" s="13"/>
      <c r="DS544" s="13"/>
      <c r="DT544" s="13"/>
      <c r="DU544" s="13"/>
      <c r="DV544" s="13"/>
      <c r="DW544" s="27"/>
      <c r="DX544" s="13"/>
      <c r="DY544" s="13"/>
      <c r="DZ544" s="13"/>
      <c r="EA544" s="13"/>
      <c r="EB544" s="13"/>
      <c r="EC544" s="13"/>
      <c r="ED544" s="13"/>
      <c r="EE544" s="13"/>
      <c r="EF544" s="13"/>
      <c r="EG544" s="13"/>
    </row>
    <row r="545" spans="2:137" x14ac:dyDescent="0.3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/>
      <c r="CW545" s="13"/>
      <c r="CX545" s="13"/>
      <c r="CY545" s="13"/>
      <c r="CZ545" s="13"/>
      <c r="DA545" s="13"/>
      <c r="DB545" s="13"/>
      <c r="DC545" s="13"/>
      <c r="DD545" s="13"/>
      <c r="DE545" s="13"/>
      <c r="DF545" s="13"/>
      <c r="DG545" s="13"/>
      <c r="DH545" s="13"/>
      <c r="DI545" s="13"/>
      <c r="DJ545" s="13"/>
      <c r="DK545" s="13"/>
      <c r="DL545" s="13"/>
      <c r="DM545" s="13"/>
      <c r="DN545" s="13"/>
      <c r="DO545" s="13"/>
      <c r="DP545" s="13"/>
      <c r="DQ545" s="13"/>
      <c r="DR545" s="13"/>
      <c r="DS545" s="13"/>
      <c r="DT545" s="13"/>
      <c r="DU545" s="13"/>
      <c r="DV545" s="13"/>
      <c r="DW545" s="27"/>
      <c r="DX545" s="13"/>
      <c r="DY545" s="13"/>
      <c r="DZ545" s="13"/>
      <c r="EA545" s="13"/>
      <c r="EB545" s="13"/>
      <c r="EC545" s="13"/>
      <c r="ED545" s="13"/>
      <c r="EE545" s="13"/>
      <c r="EF545" s="13"/>
      <c r="EG545" s="13"/>
    </row>
    <row r="546" spans="2:137" x14ac:dyDescent="0.3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3"/>
      <c r="DB546" s="13"/>
      <c r="DC546" s="13"/>
      <c r="DD546" s="13"/>
      <c r="DE546" s="13"/>
      <c r="DF546" s="13"/>
      <c r="DG546" s="13"/>
      <c r="DH546" s="13"/>
      <c r="DI546" s="13"/>
      <c r="DJ546" s="13"/>
      <c r="DK546" s="13"/>
      <c r="DL546" s="13"/>
      <c r="DM546" s="13"/>
      <c r="DN546" s="13"/>
      <c r="DO546" s="13"/>
      <c r="DP546" s="13"/>
      <c r="DQ546" s="13"/>
      <c r="DR546" s="13"/>
      <c r="DS546" s="13"/>
      <c r="DT546" s="13"/>
      <c r="DU546" s="13"/>
      <c r="DV546" s="13"/>
      <c r="DW546" s="27"/>
      <c r="DX546" s="13"/>
      <c r="DY546" s="13"/>
      <c r="DZ546" s="13"/>
      <c r="EA546" s="13"/>
      <c r="EB546" s="13"/>
      <c r="EC546" s="13"/>
      <c r="ED546" s="13"/>
      <c r="EE546" s="13"/>
      <c r="EF546" s="13"/>
      <c r="EG546" s="13"/>
    </row>
    <row r="547" spans="2:137" x14ac:dyDescent="0.3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13"/>
      <c r="CO547" s="13"/>
      <c r="CP547" s="13"/>
      <c r="CQ547" s="13"/>
      <c r="CR547" s="13"/>
      <c r="CS547" s="13"/>
      <c r="CT547" s="13"/>
      <c r="CU547" s="13"/>
      <c r="CV547" s="13"/>
      <c r="CW547" s="13"/>
      <c r="CX547" s="13"/>
      <c r="CY547" s="13"/>
      <c r="CZ547" s="13"/>
      <c r="DA547" s="13"/>
      <c r="DB547" s="13"/>
      <c r="DC547" s="13"/>
      <c r="DD547" s="13"/>
      <c r="DE547" s="13"/>
      <c r="DF547" s="13"/>
      <c r="DG547" s="13"/>
      <c r="DH547" s="13"/>
      <c r="DI547" s="13"/>
      <c r="DJ547" s="13"/>
      <c r="DK547" s="13"/>
      <c r="DL547" s="13"/>
      <c r="DM547" s="13"/>
      <c r="DN547" s="13"/>
      <c r="DO547" s="13"/>
      <c r="DP547" s="13"/>
      <c r="DQ547" s="13"/>
      <c r="DR547" s="13"/>
      <c r="DS547" s="13"/>
      <c r="DT547" s="13"/>
      <c r="DU547" s="13"/>
      <c r="DV547" s="13"/>
      <c r="DW547" s="27"/>
      <c r="DX547" s="13"/>
      <c r="DY547" s="13"/>
      <c r="DZ547" s="13"/>
      <c r="EA547" s="13"/>
      <c r="EB547" s="13"/>
      <c r="EC547" s="13"/>
      <c r="ED547" s="13"/>
      <c r="EE547" s="13"/>
      <c r="EF547" s="13"/>
      <c r="EG547" s="13"/>
    </row>
    <row r="548" spans="2:137" x14ac:dyDescent="0.3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27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</row>
    <row r="549" spans="2:137" x14ac:dyDescent="0.3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3"/>
      <c r="CW549" s="13"/>
      <c r="CX549" s="13"/>
      <c r="CY549" s="13"/>
      <c r="CZ549" s="13"/>
      <c r="DA549" s="13"/>
      <c r="DB549" s="13"/>
      <c r="DC549" s="13"/>
      <c r="DD549" s="13"/>
      <c r="DE549" s="13"/>
      <c r="DF549" s="13"/>
      <c r="DG549" s="13"/>
      <c r="DH549" s="13"/>
      <c r="DI549" s="13"/>
      <c r="DJ549" s="13"/>
      <c r="DK549" s="13"/>
      <c r="DL549" s="13"/>
      <c r="DM549" s="13"/>
      <c r="DN549" s="13"/>
      <c r="DO549" s="13"/>
      <c r="DP549" s="13"/>
      <c r="DQ549" s="13"/>
      <c r="DR549" s="13"/>
      <c r="DS549" s="13"/>
      <c r="DT549" s="13"/>
      <c r="DU549" s="13"/>
      <c r="DV549" s="13"/>
      <c r="DW549" s="27"/>
      <c r="DX549" s="13"/>
      <c r="DY549" s="13"/>
      <c r="DZ549" s="13"/>
      <c r="EA549" s="13"/>
      <c r="EB549" s="13"/>
      <c r="EC549" s="13"/>
      <c r="ED549" s="13"/>
      <c r="EE549" s="13"/>
      <c r="EF549" s="13"/>
      <c r="EG549" s="13"/>
    </row>
    <row r="550" spans="2:137" x14ac:dyDescent="0.3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13"/>
      <c r="CO550" s="13"/>
      <c r="CP550" s="13"/>
      <c r="CQ550" s="13"/>
      <c r="CR550" s="13"/>
      <c r="CS550" s="13"/>
      <c r="CT550" s="13"/>
      <c r="CU550" s="13"/>
      <c r="CV550" s="13"/>
      <c r="CW550" s="13"/>
      <c r="CX550" s="13"/>
      <c r="CY550" s="13"/>
      <c r="CZ550" s="13"/>
      <c r="DA550" s="13"/>
      <c r="DB550" s="13"/>
      <c r="DC550" s="13"/>
      <c r="DD550" s="13"/>
      <c r="DE550" s="13"/>
      <c r="DF550" s="13"/>
      <c r="DG550" s="13"/>
      <c r="DH550" s="13"/>
      <c r="DI550" s="13"/>
      <c r="DJ550" s="13"/>
      <c r="DK550" s="13"/>
      <c r="DL550" s="13"/>
      <c r="DM550" s="13"/>
      <c r="DN550" s="13"/>
      <c r="DO550" s="13"/>
      <c r="DP550" s="13"/>
      <c r="DQ550" s="13"/>
      <c r="DR550" s="13"/>
      <c r="DS550" s="13"/>
      <c r="DT550" s="13"/>
      <c r="DU550" s="13"/>
      <c r="DV550" s="13"/>
      <c r="DW550" s="27"/>
      <c r="DX550" s="13"/>
      <c r="DY550" s="13"/>
      <c r="DZ550" s="13"/>
      <c r="EA550" s="13"/>
      <c r="EB550" s="13"/>
      <c r="EC550" s="13"/>
      <c r="ED550" s="13"/>
      <c r="EE550" s="13"/>
      <c r="EF550" s="13"/>
      <c r="EG550" s="13"/>
    </row>
    <row r="551" spans="2:137" x14ac:dyDescent="0.3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/>
      <c r="BV551" s="13"/>
      <c r="BW551" s="13"/>
      <c r="BX551" s="13"/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13"/>
      <c r="CO551" s="13"/>
      <c r="CP551" s="13"/>
      <c r="CQ551" s="13"/>
      <c r="CR551" s="13"/>
      <c r="CS551" s="13"/>
      <c r="CT551" s="13"/>
      <c r="CU551" s="13"/>
      <c r="CV551" s="13"/>
      <c r="CW551" s="13"/>
      <c r="CX551" s="13"/>
      <c r="CY551" s="13"/>
      <c r="CZ551" s="13"/>
      <c r="DA551" s="13"/>
      <c r="DB551" s="13"/>
      <c r="DC551" s="13"/>
      <c r="DD551" s="13"/>
      <c r="DE551" s="13"/>
      <c r="DF551" s="13"/>
      <c r="DG551" s="13"/>
      <c r="DH551" s="13"/>
      <c r="DI551" s="13"/>
      <c r="DJ551" s="13"/>
      <c r="DK551" s="13"/>
      <c r="DL551" s="13"/>
      <c r="DM551" s="13"/>
      <c r="DN551" s="13"/>
      <c r="DO551" s="13"/>
      <c r="DP551" s="13"/>
      <c r="DQ551" s="13"/>
      <c r="DR551" s="13"/>
      <c r="DS551" s="13"/>
      <c r="DT551" s="13"/>
      <c r="DU551" s="13"/>
      <c r="DV551" s="13"/>
      <c r="DW551" s="27"/>
      <c r="DX551" s="13"/>
      <c r="DY551" s="13"/>
      <c r="DZ551" s="13"/>
      <c r="EA551" s="13"/>
      <c r="EB551" s="13"/>
      <c r="EC551" s="13"/>
      <c r="ED551" s="13"/>
      <c r="EE551" s="13"/>
      <c r="EF551" s="13"/>
      <c r="EG551" s="13"/>
    </row>
    <row r="552" spans="2:137" x14ac:dyDescent="0.3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13"/>
      <c r="CO552" s="13"/>
      <c r="CP552" s="13"/>
      <c r="CQ552" s="13"/>
      <c r="CR552" s="13"/>
      <c r="CS552" s="13"/>
      <c r="CT552" s="13"/>
      <c r="CU552" s="13"/>
      <c r="CV552" s="13"/>
      <c r="CW552" s="13"/>
      <c r="CX552" s="13"/>
      <c r="CY552" s="13"/>
      <c r="CZ552" s="13"/>
      <c r="DA552" s="13"/>
      <c r="DB552" s="13"/>
      <c r="DC552" s="13"/>
      <c r="DD552" s="13"/>
      <c r="DE552" s="13"/>
      <c r="DF552" s="13"/>
      <c r="DG552" s="13"/>
      <c r="DH552" s="13"/>
      <c r="DI552" s="13"/>
      <c r="DJ552" s="13"/>
      <c r="DK552" s="13"/>
      <c r="DL552" s="13"/>
      <c r="DM552" s="13"/>
      <c r="DN552" s="13"/>
      <c r="DO552" s="13"/>
      <c r="DP552" s="13"/>
      <c r="DQ552" s="13"/>
      <c r="DR552" s="13"/>
      <c r="DS552" s="13"/>
      <c r="DT552" s="13"/>
      <c r="DU552" s="13"/>
      <c r="DV552" s="13"/>
      <c r="DW552" s="27"/>
      <c r="DX552" s="13"/>
      <c r="DY552" s="13"/>
      <c r="DZ552" s="13"/>
      <c r="EA552" s="13"/>
      <c r="EB552" s="13"/>
      <c r="EC552" s="13"/>
      <c r="ED552" s="13"/>
      <c r="EE552" s="13"/>
      <c r="EF552" s="13"/>
      <c r="EG552" s="13"/>
    </row>
    <row r="553" spans="2:137" x14ac:dyDescent="0.3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13"/>
      <c r="CO553" s="13"/>
      <c r="CP553" s="13"/>
      <c r="CQ553" s="13"/>
      <c r="CR553" s="13"/>
      <c r="CS553" s="13"/>
      <c r="CT553" s="13"/>
      <c r="CU553" s="13"/>
      <c r="CV553" s="13"/>
      <c r="CW553" s="13"/>
      <c r="CX553" s="13"/>
      <c r="CY553" s="13"/>
      <c r="CZ553" s="13"/>
      <c r="DA553" s="13"/>
      <c r="DB553" s="13"/>
      <c r="DC553" s="13"/>
      <c r="DD553" s="13"/>
      <c r="DE553" s="13"/>
      <c r="DF553" s="13"/>
      <c r="DG553" s="13"/>
      <c r="DH553" s="13"/>
      <c r="DI553" s="13"/>
      <c r="DJ553" s="13"/>
      <c r="DK553" s="13"/>
      <c r="DL553" s="13"/>
      <c r="DM553" s="13"/>
      <c r="DN553" s="13"/>
      <c r="DO553" s="13"/>
      <c r="DP553" s="13"/>
      <c r="DQ553" s="13"/>
      <c r="DR553" s="13"/>
      <c r="DS553" s="13"/>
      <c r="DT553" s="13"/>
      <c r="DU553" s="13"/>
      <c r="DV553" s="13"/>
      <c r="DW553" s="27"/>
      <c r="DX553" s="13"/>
      <c r="DY553" s="13"/>
      <c r="DZ553" s="13"/>
      <c r="EA553" s="13"/>
      <c r="EB553" s="13"/>
      <c r="EC553" s="13"/>
      <c r="ED553" s="13"/>
      <c r="EE553" s="13"/>
      <c r="EF553" s="13"/>
      <c r="EG553" s="13"/>
    </row>
    <row r="554" spans="2:137" x14ac:dyDescent="0.3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13"/>
      <c r="CO554" s="13"/>
      <c r="CP554" s="13"/>
      <c r="CQ554" s="13"/>
      <c r="CR554" s="13"/>
      <c r="CS554" s="13"/>
      <c r="CT554" s="13"/>
      <c r="CU554" s="13"/>
      <c r="CV554" s="13"/>
      <c r="CW554" s="13"/>
      <c r="CX554" s="13"/>
      <c r="CY554" s="13"/>
      <c r="CZ554" s="13"/>
      <c r="DA554" s="13"/>
      <c r="DB554" s="13"/>
      <c r="DC554" s="13"/>
      <c r="DD554" s="13"/>
      <c r="DE554" s="13"/>
      <c r="DF554" s="13"/>
      <c r="DG554" s="13"/>
      <c r="DH554" s="13"/>
      <c r="DI554" s="13"/>
      <c r="DJ554" s="13"/>
      <c r="DK554" s="13"/>
      <c r="DL554" s="13"/>
      <c r="DM554" s="13"/>
      <c r="DN554" s="13"/>
      <c r="DO554" s="13"/>
      <c r="DP554" s="13"/>
      <c r="DQ554" s="13"/>
      <c r="DR554" s="13"/>
      <c r="DS554" s="13"/>
      <c r="DT554" s="13"/>
      <c r="DU554" s="13"/>
      <c r="DV554" s="13"/>
      <c r="DW554" s="27"/>
      <c r="DX554" s="13"/>
      <c r="DY554" s="13"/>
      <c r="DZ554" s="13"/>
      <c r="EA554" s="13"/>
      <c r="EB554" s="13"/>
      <c r="EC554" s="13"/>
      <c r="ED554" s="13"/>
      <c r="EE554" s="13"/>
      <c r="EF554" s="13"/>
      <c r="EG554" s="13"/>
    </row>
    <row r="555" spans="2:137" x14ac:dyDescent="0.3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3"/>
      <c r="DB555" s="13"/>
      <c r="DC555" s="13"/>
      <c r="DD555" s="13"/>
      <c r="DE555" s="13"/>
      <c r="DF555" s="13"/>
      <c r="DG555" s="13"/>
      <c r="DH555" s="13"/>
      <c r="DI555" s="13"/>
      <c r="DJ555" s="13"/>
      <c r="DK555" s="13"/>
      <c r="DL555" s="13"/>
      <c r="DM555" s="13"/>
      <c r="DN555" s="13"/>
      <c r="DO555" s="13"/>
      <c r="DP555" s="13"/>
      <c r="DQ555" s="13"/>
      <c r="DR555" s="13"/>
      <c r="DS555" s="13"/>
      <c r="DT555" s="13"/>
      <c r="DU555" s="13"/>
      <c r="DV555" s="13"/>
      <c r="DW555" s="27"/>
      <c r="DX555" s="13"/>
      <c r="DY555" s="13"/>
      <c r="DZ555" s="13"/>
      <c r="EA555" s="13"/>
      <c r="EB555" s="13"/>
      <c r="EC555" s="13"/>
      <c r="ED555" s="13"/>
      <c r="EE555" s="13"/>
      <c r="EF555" s="13"/>
      <c r="EG555" s="13"/>
    </row>
    <row r="556" spans="2:137" x14ac:dyDescent="0.3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/>
      <c r="CW556" s="13"/>
      <c r="CX556" s="13"/>
      <c r="CY556" s="13"/>
      <c r="CZ556" s="13"/>
      <c r="DA556" s="13"/>
      <c r="DB556" s="13"/>
      <c r="DC556" s="13"/>
      <c r="DD556" s="13"/>
      <c r="DE556" s="13"/>
      <c r="DF556" s="13"/>
      <c r="DG556" s="13"/>
      <c r="DH556" s="13"/>
      <c r="DI556" s="13"/>
      <c r="DJ556" s="13"/>
      <c r="DK556" s="13"/>
      <c r="DL556" s="13"/>
      <c r="DM556" s="13"/>
      <c r="DN556" s="13"/>
      <c r="DO556" s="13"/>
      <c r="DP556" s="13"/>
      <c r="DQ556" s="13"/>
      <c r="DR556" s="13"/>
      <c r="DS556" s="13"/>
      <c r="DT556" s="13"/>
      <c r="DU556" s="13"/>
      <c r="DV556" s="13"/>
      <c r="DW556" s="27"/>
      <c r="DX556" s="13"/>
      <c r="DY556" s="13"/>
      <c r="DZ556" s="13"/>
      <c r="EA556" s="13"/>
      <c r="EB556" s="13"/>
      <c r="EC556" s="13"/>
      <c r="ED556" s="13"/>
      <c r="EE556" s="13"/>
      <c r="EF556" s="13"/>
      <c r="EG556" s="13"/>
    </row>
    <row r="557" spans="2:137" x14ac:dyDescent="0.3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/>
      <c r="CW557" s="13"/>
      <c r="CX557" s="13"/>
      <c r="CY557" s="13"/>
      <c r="CZ557" s="13"/>
      <c r="DA557" s="13"/>
      <c r="DB557" s="13"/>
      <c r="DC557" s="13"/>
      <c r="DD557" s="13"/>
      <c r="DE557" s="13"/>
      <c r="DF557" s="13"/>
      <c r="DG557" s="13"/>
      <c r="DH557" s="13"/>
      <c r="DI557" s="13"/>
      <c r="DJ557" s="13"/>
      <c r="DK557" s="13"/>
      <c r="DL557" s="13"/>
      <c r="DM557" s="13"/>
      <c r="DN557" s="13"/>
      <c r="DO557" s="13"/>
      <c r="DP557" s="13"/>
      <c r="DQ557" s="13"/>
      <c r="DR557" s="13"/>
      <c r="DS557" s="13"/>
      <c r="DT557" s="13"/>
      <c r="DU557" s="13"/>
      <c r="DV557" s="13"/>
      <c r="DW557" s="27"/>
      <c r="DX557" s="13"/>
      <c r="DY557" s="13"/>
      <c r="DZ557" s="13"/>
      <c r="EA557" s="13"/>
      <c r="EB557" s="13"/>
      <c r="EC557" s="13"/>
      <c r="ED557" s="13"/>
      <c r="EE557" s="13"/>
      <c r="EF557" s="13"/>
      <c r="EG557" s="13"/>
    </row>
    <row r="558" spans="2:137" x14ac:dyDescent="0.3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3"/>
      <c r="DB558" s="13"/>
      <c r="DC558" s="13"/>
      <c r="DD558" s="13"/>
      <c r="DE558" s="13"/>
      <c r="DF558" s="13"/>
      <c r="DG558" s="13"/>
      <c r="DH558" s="13"/>
      <c r="DI558" s="13"/>
      <c r="DJ558" s="13"/>
      <c r="DK558" s="13"/>
      <c r="DL558" s="13"/>
      <c r="DM558" s="13"/>
      <c r="DN558" s="13"/>
      <c r="DO558" s="13"/>
      <c r="DP558" s="13"/>
      <c r="DQ558" s="13"/>
      <c r="DR558" s="13"/>
      <c r="DS558" s="13"/>
      <c r="DT558" s="13"/>
      <c r="DU558" s="13"/>
      <c r="DV558" s="13"/>
      <c r="DW558" s="27"/>
      <c r="DX558" s="13"/>
      <c r="DY558" s="13"/>
      <c r="DZ558" s="13"/>
      <c r="EA558" s="13"/>
      <c r="EB558" s="13"/>
      <c r="EC558" s="13"/>
      <c r="ED558" s="13"/>
      <c r="EE558" s="13"/>
      <c r="EF558" s="13"/>
      <c r="EG558" s="13"/>
    </row>
    <row r="559" spans="2:137" x14ac:dyDescent="0.3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13"/>
      <c r="CO559" s="13"/>
      <c r="CP559" s="13"/>
      <c r="CQ559" s="13"/>
      <c r="CR559" s="13"/>
      <c r="CS559" s="13"/>
      <c r="CT559" s="13"/>
      <c r="CU559" s="13"/>
      <c r="CV559" s="13"/>
      <c r="CW559" s="13"/>
      <c r="CX559" s="13"/>
      <c r="CY559" s="13"/>
      <c r="CZ559" s="13"/>
      <c r="DA559" s="13"/>
      <c r="DB559" s="13"/>
      <c r="DC559" s="13"/>
      <c r="DD559" s="13"/>
      <c r="DE559" s="13"/>
      <c r="DF559" s="13"/>
      <c r="DG559" s="13"/>
      <c r="DH559" s="13"/>
      <c r="DI559" s="13"/>
      <c r="DJ559" s="13"/>
      <c r="DK559" s="13"/>
      <c r="DL559" s="13"/>
      <c r="DM559" s="13"/>
      <c r="DN559" s="13"/>
      <c r="DO559" s="13"/>
      <c r="DP559" s="13"/>
      <c r="DQ559" s="13"/>
      <c r="DR559" s="13"/>
      <c r="DS559" s="13"/>
      <c r="DT559" s="13"/>
      <c r="DU559" s="13"/>
      <c r="DV559" s="13"/>
      <c r="DW559" s="27"/>
      <c r="DX559" s="13"/>
      <c r="DY559" s="13"/>
      <c r="DZ559" s="13"/>
      <c r="EA559" s="13"/>
      <c r="EB559" s="13"/>
      <c r="EC559" s="13"/>
      <c r="ED559" s="13"/>
      <c r="EE559" s="13"/>
      <c r="EF559" s="13"/>
      <c r="EG559" s="13"/>
    </row>
    <row r="560" spans="2:137" x14ac:dyDescent="0.3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13"/>
      <c r="CO560" s="13"/>
      <c r="CP560" s="13"/>
      <c r="CQ560" s="13"/>
      <c r="CR560" s="13"/>
      <c r="CS560" s="13"/>
      <c r="CT560" s="13"/>
      <c r="CU560" s="13"/>
      <c r="CV560" s="13"/>
      <c r="CW560" s="13"/>
      <c r="CX560" s="13"/>
      <c r="CY560" s="13"/>
      <c r="CZ560" s="13"/>
      <c r="DA560" s="13"/>
      <c r="DB560" s="13"/>
      <c r="DC560" s="13"/>
      <c r="DD560" s="13"/>
      <c r="DE560" s="13"/>
      <c r="DF560" s="13"/>
      <c r="DG560" s="13"/>
      <c r="DH560" s="13"/>
      <c r="DI560" s="13"/>
      <c r="DJ560" s="13"/>
      <c r="DK560" s="13"/>
      <c r="DL560" s="13"/>
      <c r="DM560" s="13"/>
      <c r="DN560" s="13"/>
      <c r="DO560" s="13"/>
      <c r="DP560" s="13"/>
      <c r="DQ560" s="13"/>
      <c r="DR560" s="13"/>
      <c r="DS560" s="13"/>
      <c r="DT560" s="13"/>
      <c r="DU560" s="13"/>
      <c r="DV560" s="13"/>
      <c r="DW560" s="27"/>
      <c r="DX560" s="13"/>
      <c r="DY560" s="13"/>
      <c r="DZ560" s="13"/>
      <c r="EA560" s="13"/>
      <c r="EB560" s="13"/>
      <c r="EC560" s="13"/>
      <c r="ED560" s="13"/>
      <c r="EE560" s="13"/>
      <c r="EF560" s="13"/>
      <c r="EG560" s="13"/>
    </row>
    <row r="561" spans="2:137" x14ac:dyDescent="0.3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13"/>
      <c r="CO561" s="13"/>
      <c r="CP561" s="13"/>
      <c r="CQ561" s="13"/>
      <c r="CR561" s="13"/>
      <c r="CS561" s="13"/>
      <c r="CT561" s="13"/>
      <c r="CU561" s="13"/>
      <c r="CV561" s="13"/>
      <c r="CW561" s="13"/>
      <c r="CX561" s="13"/>
      <c r="CY561" s="13"/>
      <c r="CZ561" s="13"/>
      <c r="DA561" s="13"/>
      <c r="DB561" s="13"/>
      <c r="DC561" s="13"/>
      <c r="DD561" s="13"/>
      <c r="DE561" s="13"/>
      <c r="DF561" s="13"/>
      <c r="DG561" s="13"/>
      <c r="DH561" s="13"/>
      <c r="DI561" s="13"/>
      <c r="DJ561" s="13"/>
      <c r="DK561" s="13"/>
      <c r="DL561" s="13"/>
      <c r="DM561" s="13"/>
      <c r="DN561" s="13"/>
      <c r="DO561" s="13"/>
      <c r="DP561" s="13"/>
      <c r="DQ561" s="13"/>
      <c r="DR561" s="13"/>
      <c r="DS561" s="13"/>
      <c r="DT561" s="13"/>
      <c r="DU561" s="13"/>
      <c r="DV561" s="13"/>
      <c r="DW561" s="27"/>
      <c r="DX561" s="13"/>
      <c r="DY561" s="13"/>
      <c r="DZ561" s="13"/>
      <c r="EA561" s="13"/>
      <c r="EB561" s="13"/>
      <c r="EC561" s="13"/>
      <c r="ED561" s="13"/>
      <c r="EE561" s="13"/>
      <c r="EF561" s="13"/>
      <c r="EG561" s="13"/>
    </row>
    <row r="562" spans="2:137" x14ac:dyDescent="0.3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13"/>
      <c r="CO562" s="13"/>
      <c r="CP562" s="13"/>
      <c r="CQ562" s="13"/>
      <c r="CR562" s="13"/>
      <c r="CS562" s="13"/>
      <c r="CT562" s="13"/>
      <c r="CU562" s="13"/>
      <c r="CV562" s="13"/>
      <c r="CW562" s="13"/>
      <c r="CX562" s="13"/>
      <c r="CY562" s="13"/>
      <c r="CZ562" s="13"/>
      <c r="DA562" s="13"/>
      <c r="DB562" s="13"/>
      <c r="DC562" s="13"/>
      <c r="DD562" s="13"/>
      <c r="DE562" s="13"/>
      <c r="DF562" s="13"/>
      <c r="DG562" s="13"/>
      <c r="DH562" s="13"/>
      <c r="DI562" s="13"/>
      <c r="DJ562" s="13"/>
      <c r="DK562" s="13"/>
      <c r="DL562" s="13"/>
      <c r="DM562" s="13"/>
      <c r="DN562" s="13"/>
      <c r="DO562" s="13"/>
      <c r="DP562" s="13"/>
      <c r="DQ562" s="13"/>
      <c r="DR562" s="13"/>
      <c r="DS562" s="13"/>
      <c r="DT562" s="13"/>
      <c r="DU562" s="13"/>
      <c r="DV562" s="13"/>
      <c r="DW562" s="27"/>
      <c r="DX562" s="13"/>
      <c r="DY562" s="13"/>
      <c r="DZ562" s="13"/>
      <c r="EA562" s="13"/>
      <c r="EB562" s="13"/>
      <c r="EC562" s="13"/>
      <c r="ED562" s="13"/>
      <c r="EE562" s="13"/>
      <c r="EF562" s="13"/>
      <c r="EG562" s="13"/>
    </row>
    <row r="563" spans="2:137" x14ac:dyDescent="0.3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3"/>
      <c r="DB563" s="13"/>
      <c r="DC563" s="13"/>
      <c r="DD563" s="13"/>
      <c r="DE563" s="13"/>
      <c r="DF563" s="13"/>
      <c r="DG563" s="13"/>
      <c r="DH563" s="13"/>
      <c r="DI563" s="13"/>
      <c r="DJ563" s="13"/>
      <c r="DK563" s="13"/>
      <c r="DL563" s="13"/>
      <c r="DM563" s="13"/>
      <c r="DN563" s="13"/>
      <c r="DO563" s="13"/>
      <c r="DP563" s="13"/>
      <c r="DQ563" s="13"/>
      <c r="DR563" s="13"/>
      <c r="DS563" s="13"/>
      <c r="DT563" s="13"/>
      <c r="DU563" s="13"/>
      <c r="DV563" s="13"/>
      <c r="DW563" s="27"/>
      <c r="DX563" s="13"/>
      <c r="DY563" s="13"/>
      <c r="DZ563" s="13"/>
      <c r="EA563" s="13"/>
      <c r="EB563" s="13"/>
      <c r="EC563" s="13"/>
      <c r="ED563" s="13"/>
      <c r="EE563" s="13"/>
      <c r="EF563" s="13"/>
      <c r="EG563" s="13"/>
    </row>
  </sheetData>
  <mergeCells count="129">
    <mergeCell ref="CJ7:CJ8"/>
    <mergeCell ref="BC7:BD7"/>
    <mergeCell ref="BE6:BG6"/>
    <mergeCell ref="BR7:BT7"/>
    <mergeCell ref="BU6:BW6"/>
    <mergeCell ref="U7:U8"/>
    <mergeCell ref="BX7:BX8"/>
    <mergeCell ref="BO7:BP7"/>
    <mergeCell ref="BQ6:BT6"/>
    <mergeCell ref="BU7:BU8"/>
    <mergeCell ref="BL7:BM7"/>
    <mergeCell ref="AY6:BA6"/>
    <mergeCell ref="BB7:BB8"/>
    <mergeCell ref="AO6:AS6"/>
    <mergeCell ref="AK7:AN7"/>
    <mergeCell ref="BH6:BJ6"/>
    <mergeCell ref="BK6:BM6"/>
    <mergeCell ref="BF7:BG7"/>
    <mergeCell ref="BH7:BH8"/>
    <mergeCell ref="AP7:AS7"/>
    <mergeCell ref="CK7:CL7"/>
    <mergeCell ref="CE7:CF7"/>
    <mergeCell ref="CA7:CA8"/>
    <mergeCell ref="CD7:CD8"/>
    <mergeCell ref="CH7:CI7"/>
    <mergeCell ref="CJ6:CL6"/>
    <mergeCell ref="B1:Y1"/>
    <mergeCell ref="B2:Y2"/>
    <mergeCell ref="AJ6:AN6"/>
    <mergeCell ref="F4:J6"/>
    <mergeCell ref="U4:DG4"/>
    <mergeCell ref="BB6:BD6"/>
    <mergeCell ref="BN5:BP6"/>
    <mergeCell ref="CA6:CC6"/>
    <mergeCell ref="CM6:CO6"/>
    <mergeCell ref="Q5:BA5"/>
    <mergeCell ref="BQ7:BQ8"/>
    <mergeCell ref="BN7:BN8"/>
    <mergeCell ref="BK7:BK8"/>
    <mergeCell ref="CB7:CC7"/>
    <mergeCell ref="K4:O6"/>
    <mergeCell ref="V7:Y7"/>
    <mergeCell ref="AT7:AT8"/>
    <mergeCell ref="AU7:AX7"/>
    <mergeCell ref="B4:B8"/>
    <mergeCell ref="C4:C8"/>
    <mergeCell ref="D4:D8"/>
    <mergeCell ref="F7:F8"/>
    <mergeCell ref="G7:J7"/>
    <mergeCell ref="E4:E8"/>
    <mergeCell ref="AJ7:AJ8"/>
    <mergeCell ref="U6:Y6"/>
    <mergeCell ref="L7:O7"/>
    <mergeCell ref="K7:K8"/>
    <mergeCell ref="P6:T6"/>
    <mergeCell ref="P7:P8"/>
    <mergeCell ref="Q7:T7"/>
    <mergeCell ref="DC7:DD7"/>
    <mergeCell ref="DB7:DB8"/>
    <mergeCell ref="DE7:DE8"/>
    <mergeCell ref="DR7:DR8"/>
    <mergeCell ref="CP6:CR6"/>
    <mergeCell ref="CS6:CU6"/>
    <mergeCell ref="EF7:EG7"/>
    <mergeCell ref="EE7:EE8"/>
    <mergeCell ref="ED4:ED8"/>
    <mergeCell ref="EB7:EC7"/>
    <mergeCell ref="EE4:EG6"/>
    <mergeCell ref="DL4:EC4"/>
    <mergeCell ref="DP7:DQ7"/>
    <mergeCell ref="EA7:EA8"/>
    <mergeCell ref="DR5:DT6"/>
    <mergeCell ref="DU5:EC5"/>
    <mergeCell ref="EA6:EC6"/>
    <mergeCell ref="DU7:DU8"/>
    <mergeCell ref="DS7:DT7"/>
    <mergeCell ref="DU6:DW6"/>
    <mergeCell ref="DX7:DX8"/>
    <mergeCell ref="DX6:DZ6"/>
    <mergeCell ref="DY7:DZ7"/>
    <mergeCell ref="DV7:DW7"/>
    <mergeCell ref="CP5:CX5"/>
    <mergeCell ref="CY7:CY8"/>
    <mergeCell ref="CV7:CV8"/>
    <mergeCell ref="CT7:CU7"/>
    <mergeCell ref="CV6:CX6"/>
    <mergeCell ref="CP7:CP8"/>
    <mergeCell ref="CS7:CS8"/>
    <mergeCell ref="CW7:CX7"/>
    <mergeCell ref="DL5:DQ5"/>
    <mergeCell ref="DO7:DO8"/>
    <mergeCell ref="DM7:DN7"/>
    <mergeCell ref="DL6:DN6"/>
    <mergeCell ref="DL7:DL8"/>
    <mergeCell ref="DO6:DQ6"/>
    <mergeCell ref="DB5:DD6"/>
    <mergeCell ref="DI7:DI8"/>
    <mergeCell ref="CY5:DA6"/>
    <mergeCell ref="DI4:DK6"/>
    <mergeCell ref="DJ7:DK7"/>
    <mergeCell ref="DH4:DH8"/>
    <mergeCell ref="DE5:DG6"/>
    <mergeCell ref="CQ7:CR7"/>
    <mergeCell ref="DF7:DG7"/>
    <mergeCell ref="CZ7:DA7"/>
    <mergeCell ref="Z3:AB3"/>
    <mergeCell ref="AF7:AI7"/>
    <mergeCell ref="AE7:AE8"/>
    <mergeCell ref="Z7:Z8"/>
    <mergeCell ref="AE6:AI6"/>
    <mergeCell ref="AA7:AD7"/>
    <mergeCell ref="Z6:AD6"/>
    <mergeCell ref="CG5:CO5"/>
    <mergeCell ref="CG6:CI6"/>
    <mergeCell ref="CG7:CG8"/>
    <mergeCell ref="BX6:BZ6"/>
    <mergeCell ref="CN7:CO7"/>
    <mergeCell ref="CD6:CF6"/>
    <mergeCell ref="BY7:BZ7"/>
    <mergeCell ref="BQ5:CF5"/>
    <mergeCell ref="BV7:BW7"/>
    <mergeCell ref="CM7:CM8"/>
    <mergeCell ref="AT6:AX6"/>
    <mergeCell ref="AO7:AO8"/>
    <mergeCell ref="BB5:BM5"/>
    <mergeCell ref="BE7:BE8"/>
    <mergeCell ref="AY7:AY8"/>
    <mergeCell ref="AZ7:BA7"/>
    <mergeCell ref="BI7:BJ7"/>
  </mergeCells>
  <phoneticPr fontId="1" type="noConversion"/>
  <pageMargins left="0.2" right="0.19" top="0.31" bottom="0.32" header="0.3" footer="0.3"/>
  <pageSetup paperSize="9" scale="62" orientation="landscape" r:id="rId1"/>
  <headerFooter alignWithMargins="0"/>
  <rowBreaks count="1" manualBreakCount="1">
    <brk id="23" max="126" man="1"/>
  </rowBreaks>
  <colBreaks count="8" manualBreakCount="8">
    <brk id="15" max="22" man="1"/>
    <brk id="30" max="22" man="1"/>
    <brk id="45" max="22" man="1"/>
    <brk id="59" max="22" man="1"/>
    <brk id="72" max="22" man="1"/>
    <brk id="90" max="22" man="1"/>
    <brk id="108" max="22" man="1"/>
    <brk id="124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Mutqer</vt:lpstr>
      <vt:lpstr>Mutqer!Print_Area</vt:lpstr>
      <vt:lpstr>Mutqer!Print_Titles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Emma Khachatryan</cp:lastModifiedBy>
  <cp:lastPrinted>2021-12-08T08:14:03Z</cp:lastPrinted>
  <dcterms:created xsi:type="dcterms:W3CDTF">2002-03-15T09:46:46Z</dcterms:created>
  <dcterms:modified xsi:type="dcterms:W3CDTF">2022-07-28T08:59:49Z</dcterms:modified>
</cp:coreProperties>
</file>